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<sst xmlns="http://schemas.openxmlformats.org/spreadsheetml/2006/main" count="679" uniqueCount="679">
  <si>
    <t>Bill Ref.</t>
  </si>
  <si>
    <t>Description</t>
  </si>
  <si>
    <t>Quantity</t>
  </si>
  <si>
    <t>Unit</t>
  </si>
  <si>
    <t>Rate</t>
  </si>
  <si>
    <t>Total</t>
  </si>
  <si>
    <t>(06) Preliminaries</t>
  </si>
  <si>
    <t>1.1 Preliminary Particulars</t>
  </si>
  <si>
    <t>Project, parties, consultants and description of the Works</t>
  </si>
  <si>
    <t>Name, Nature and Location of the Project</t>
  </si>
  <si>
    <t>A/1A</t>
  </si>
  <si>
    <t>Name:- External render at front and side elevation of St Joseph’s Building at the Ursuline Convent</t>
  </si>
  <si>
    <t>item</t>
  </si>
  <si>
    <t>A/1B</t>
  </si>
  <si>
    <t>Nature:- External render at front and side elevation of St Joseph’s Building at the Ursuline Convent</t>
  </si>
  <si>
    <t>A/1C</t>
  </si>
  <si>
    <t xml:space="preserve">Location :- St Joseph’s Building at St. Angela’s Secondary School, Ursuline Convent, Ballytruckle, Waterford. </t>
  </si>
  <si>
    <t>General description of the Works</t>
  </si>
  <si>
    <t>A/1D</t>
  </si>
  <si>
    <t xml:space="preserve">The project involves the construction of  External render at front and side elevation of St Joseph’s Building at the Ursuline Conventsiteworks. </t>
  </si>
  <si>
    <t>Parties and Consultants</t>
  </si>
  <si>
    <t>A/1E</t>
  </si>
  <si>
    <t xml:space="preserve">Employer:
The School Board of Management,
St. Angela’s Secondary School, 
Ursuline Convent, 
Ballytruckle, 
Waterford. </t>
  </si>
  <si>
    <t>A/1F</t>
  </si>
  <si>
    <t xml:space="preserve">Architect / Design Team Lead:
Carroll Architects 
6 Colbeck Street, 
Viking Triangle 
Waterford. 
X91 V972.</t>
  </si>
  <si>
    <t>A/1G</t>
  </si>
  <si>
    <t xml:space="preserve">Civil-Structural Engineer:
Thomas O'Donoghue</t>
  </si>
  <si>
    <t>A/1H</t>
  </si>
  <si>
    <t xml:space="preserve">Quantity Surveyor:
MacMinn O'Reilly Mahon 
Wyse House
Adelphi Quay
Waterford
X91 X6FC</t>
  </si>
  <si>
    <t>A/1J</t>
  </si>
  <si>
    <t xml:space="preserve">Mechanical &amp; Electrical Consultant:
n/a</t>
  </si>
  <si>
    <t>A/2A</t>
  </si>
  <si>
    <t xml:space="preserve">PSDP:
Carroll Architects 
6 Colbeck Street, 
Viking Triangle 
Waterford. 
X91 V972.</t>
  </si>
  <si>
    <t>A/2B</t>
  </si>
  <si>
    <t>Fire Safety / DAC Consultant:</t>
  </si>
  <si>
    <t>A/2C</t>
  </si>
  <si>
    <t>Assigned Certifier:</t>
  </si>
  <si>
    <t>Works by other on Site</t>
  </si>
  <si>
    <t>A/2D</t>
  </si>
  <si>
    <t>None</t>
  </si>
  <si>
    <t>Description of site</t>
  </si>
  <si>
    <t>Boundaries of the Site</t>
  </si>
  <si>
    <t>A/2E</t>
  </si>
  <si>
    <t>Refer to Architects Drawings 9907.08 which identify's the boundary of the site and the contractors Works Area</t>
  </si>
  <si>
    <t>note</t>
  </si>
  <si>
    <t>Access to the Site</t>
  </si>
  <si>
    <t>A/2F</t>
  </si>
  <si>
    <t>Access to the site will be off Ballytruckle Road, through the existing School road network</t>
  </si>
  <si>
    <t>Position of Works on the site</t>
  </si>
  <si>
    <t>A/2G</t>
  </si>
  <si>
    <t>The works are located to St. Angela’s Secondary School Building, Ursuline Convent.</t>
  </si>
  <si>
    <t>Attention shall be drawn to</t>
  </si>
  <si>
    <t>A/2H</t>
  </si>
  <si>
    <t xml:space="preserve">the works are being carried out in  a live school envoirnment.  Hoarding must be errected seperating the works from the public areas.</t>
  </si>
  <si>
    <t>A/2J</t>
  </si>
  <si>
    <t>Prior to commencing works, the Contractor is to undertake a survey of the external condition of properties and roads adjoining the site and take whatever record are necessary (photographic survey etc.). This is to be used as a basis for signing off on the condition of these buildings on completion of the contract</t>
  </si>
  <si>
    <t>A/3A</t>
  </si>
  <si>
    <t>the contractor shall make himself aware of the presence and location of existing services. More generally, he shall allow all costs associated with identifying all services locations on or about the site; he shall make all reasonable effort to establish and mark-out these routes for the general safety of all operatives on the site, he shall allow for maintaining the established route lines and markings for the necessary duration of the works as required; he shall take all necessary steps to avoid interference or damage to these services during the works; he will be deemed to have included here or make the necessary allowance in his rates for working in and around and maintaining live these services.</t>
  </si>
  <si>
    <t>A/3B</t>
  </si>
  <si>
    <t>An preliminary health and safety file is included in the tender documentation</t>
  </si>
  <si>
    <t>A/3C</t>
  </si>
  <si>
    <t>A site visit can be arranged by contacting the Employer’s Representative. The school must be informed in advance.</t>
  </si>
  <si>
    <t>Item</t>
  </si>
  <si>
    <t>Drawings and Other Documents</t>
  </si>
  <si>
    <t>THE TENDER DRAWINGS are those which accompany this Pricing Document at Tender Stage, and as listed hereafter.</t>
  </si>
  <si>
    <t>Architects Drawings</t>
  </si>
  <si>
    <t>A/3D</t>
  </si>
  <si>
    <t>9907.05 - GF &amp; FF Plan</t>
  </si>
  <si>
    <t>A/3E</t>
  </si>
  <si>
    <t>9907.06 - SF &amp; Roof Plan</t>
  </si>
  <si>
    <t>A/3F</t>
  </si>
  <si>
    <t>9907.07 - Elevations</t>
  </si>
  <si>
    <t>A/3G</t>
  </si>
  <si>
    <t>9907.08 - Site Location map</t>
  </si>
  <si>
    <t>A/3H</t>
  </si>
  <si>
    <t>Architectural Specification</t>
  </si>
  <si>
    <t>Civil &amp; Structural Drawings</t>
  </si>
  <si>
    <t>A/3J</t>
  </si>
  <si>
    <t>n/a</t>
  </si>
  <si>
    <t>Electrical Drawings</t>
  </si>
  <si>
    <t>A/3K</t>
  </si>
  <si>
    <t>Drawings and Documents not forming Part of the Contract</t>
  </si>
  <si>
    <t>A/3L</t>
  </si>
  <si>
    <t>Any drawings issued which are not included in Schedule A do not form part of the contract.</t>
  </si>
  <si>
    <t>Surveys</t>
  </si>
  <si>
    <t>A/4A</t>
  </si>
  <si>
    <t>Surveys carried out on the site are included in Volume D</t>
  </si>
  <si>
    <t>1.2 Contract</t>
  </si>
  <si>
    <t>1. Conditions of Contract and Agreement</t>
  </si>
  <si>
    <t>A/4B</t>
  </si>
  <si>
    <t>The form of contract shall be the PW-CF6 Short Form of Contract v1.15 25-11-2025</t>
  </si>
  <si>
    <t>Provide for complying in all respects with the Articles of Agreement and Conditions of Contract as described as follows:-</t>
  </si>
  <si>
    <t>A/4C</t>
  </si>
  <si>
    <t xml:space="preserve">(1) This Contract </t>
  </si>
  <si>
    <t>A/4D</t>
  </si>
  <si>
    <t>(2) The Site, starting and completing the Works</t>
  </si>
  <si>
    <t>A/4E</t>
  </si>
  <si>
    <t>(3) The Works</t>
  </si>
  <si>
    <t>A/4F</t>
  </si>
  <si>
    <t>(4) The Price and payment</t>
  </si>
  <si>
    <t>A/4G</t>
  </si>
  <si>
    <t>(5) Representations and communications</t>
  </si>
  <si>
    <t>A/4H</t>
  </si>
  <si>
    <t>(6) Contractor’s Personnel</t>
  </si>
  <si>
    <t>A/4J</t>
  </si>
  <si>
    <t>(7) Pay and condition of employment of workers</t>
  </si>
  <si>
    <t>A/4K</t>
  </si>
  <si>
    <t>(8) Loss and damage to the Works</t>
  </si>
  <si>
    <t>A/4L</t>
  </si>
  <si>
    <t>(9) Indemnity for claims and damage</t>
  </si>
  <si>
    <t>A/4M</t>
  </si>
  <si>
    <t>(10) Insurance</t>
  </si>
  <si>
    <t>A/4N</t>
  </si>
  <si>
    <t>(11) Property</t>
  </si>
  <si>
    <t>A/4P</t>
  </si>
  <si>
    <t>(12) Termination</t>
  </si>
  <si>
    <t>A/4Q</t>
  </si>
  <si>
    <t>(13) Ethics in Public Office</t>
  </si>
  <si>
    <t>A/4R</t>
  </si>
  <si>
    <t>(14) Project Supervisor for the Construction Stage</t>
  </si>
  <si>
    <t>A/4S</t>
  </si>
  <si>
    <t>(15) Law, jurisdiction and disputes</t>
  </si>
  <si>
    <t>A/4T</t>
  </si>
  <si>
    <t>(16) Covid-19 Mandatory Closure</t>
  </si>
  <si>
    <t>A/4U</t>
  </si>
  <si>
    <t>(17) Limit on Liability</t>
  </si>
  <si>
    <t>A/4V</t>
  </si>
  <si>
    <t>(18) Price Variation</t>
  </si>
  <si>
    <t>2. Schedule and / or Appendices to the conditions of Contract</t>
  </si>
  <si>
    <t>The Appendix to the Articles of Agreement and Conditions of Contract:-</t>
  </si>
  <si>
    <t>Appendix 1 to Clause 18</t>
  </si>
  <si>
    <t>A/5A</t>
  </si>
  <si>
    <t>Definitions</t>
  </si>
  <si>
    <t>Appendix 2 to Clause 18</t>
  </si>
  <si>
    <t>A/5B</t>
  </si>
  <si>
    <t>Permitted increases and permitted decreases for materials and fuel</t>
  </si>
  <si>
    <t>3. Model forms and other supplemental forms/additional documentation associated with Conditions of Contract</t>
  </si>
  <si>
    <t>Standard documents/forms associated with the use of the Conditions of Contract</t>
  </si>
  <si>
    <t>A/5C</t>
  </si>
  <si>
    <t>MF 1.21 Performance Bond</t>
  </si>
  <si>
    <t>A/5D</t>
  </si>
  <si>
    <t>MF 1.22 Appointment of Project Supervisor</t>
  </si>
  <si>
    <t>A/5E</t>
  </si>
  <si>
    <t>MF 1.23 Rates of Pay and Conditions of Employment Certificate</t>
  </si>
  <si>
    <t>4. Contractor’s liability for risk or injury to persons and property, and for damage to the Works</t>
  </si>
  <si>
    <t>A/5F</t>
  </si>
  <si>
    <t>the contractor is to carry all liability for risk or injury to persons and property, and for damage to the Works in accordance with the contract</t>
  </si>
  <si>
    <t>5. Contractor’s insurance in respect of Contractor’s liability</t>
  </si>
  <si>
    <t>Particulars and extent of insurance required including limitations and permitted exclusions by reference to relevant clauses/ terms in the Conditions of Contract/ schedule/ appendices. The Employer shall indemnify the Contractor against:</t>
  </si>
  <si>
    <t>Clause 10</t>
  </si>
  <si>
    <t>A/5G</t>
  </si>
  <si>
    <t>the contractor to include for insurance to cover "Liability and indemnity for damage to persons and Property"</t>
  </si>
  <si>
    <t>A/5H</t>
  </si>
  <si>
    <t>the contractor to include for insurance to cover "damage to persons and property"</t>
  </si>
  <si>
    <t>A/5J</t>
  </si>
  <si>
    <t>the contractor to include for insurance to cover "All Risk"</t>
  </si>
  <si>
    <t>10. Statutory authorities’/service utilities’ fees and charges</t>
  </si>
  <si>
    <t>A/6A</t>
  </si>
  <si>
    <t>Connection Fees to be paid by the client</t>
  </si>
  <si>
    <t>11. Performance bonds</t>
  </si>
  <si>
    <t>A/6B</t>
  </si>
  <si>
    <t>Not required</t>
  </si>
  <si>
    <t>12. Parent company guarantees</t>
  </si>
  <si>
    <t>A/6C</t>
  </si>
  <si>
    <t>13. Collateral warranties</t>
  </si>
  <si>
    <t>A/6D</t>
  </si>
  <si>
    <t>Not Required</t>
  </si>
  <si>
    <t>14. Ancillary certification under BCAR</t>
  </si>
  <si>
    <t>Ancillary certifiers &amp; ancillary completion certificates</t>
  </si>
  <si>
    <t>A/6E</t>
  </si>
  <si>
    <t>The Builder shall co-coordinate the work of all sub-contractors, to ensure the provision of all test certificates, Declarations of Performance back-up documentation and confirmations to the relevant Ancillary Certifiers or their designated inspectors.</t>
  </si>
  <si>
    <t>A/6F</t>
  </si>
  <si>
    <t>The Builder shall coordinate the work of the Ancillary Certifiers and ensure that Ancillary Completion Certificates are promptly provided when requested by Assigned Certifier via the Contract Administrator/ Employer Representative, for all specialist sub-contract works</t>
  </si>
  <si>
    <t>A/6G</t>
  </si>
  <si>
    <t>Post Tender and prior to the issue of the Commnencement Notice and subsequently as the works proceed, the Builder shall coordinate the notification of inspections and records with the Assigned Certifier and the Ancillary Certifiers in accordance with the Inspection Notification Framework</t>
  </si>
  <si>
    <t>A/6H</t>
  </si>
  <si>
    <t>The forms of Ancillary Completion Certificate to be used are to be as included in the Tender Documentation, or if not included, they must be in a form which is acceptable to the Architect.</t>
  </si>
  <si>
    <t>1.3 Employer’s requirements – Obligations and Restrictions/Limitations imposed on Contractor</t>
  </si>
  <si>
    <t>1. The Site</t>
  </si>
  <si>
    <t>Access to and Possession or use of the site</t>
  </si>
  <si>
    <t>A/6J</t>
  </si>
  <si>
    <t xml:space="preserve">The contractor is to ensure the public road is reinstated as necessary to its original condition at the outset of the works </t>
  </si>
  <si>
    <t>A/7A</t>
  </si>
  <si>
    <t>Provide for keeping the existing public access roads and paths free and safe for access at all times.</t>
  </si>
  <si>
    <t>A/7B</t>
  </si>
  <si>
    <t>Provide for performing the work in such a manner as to cause the minimum interference with the occupants and normal routine of adjoining occupiers during the execution of the work</t>
  </si>
  <si>
    <t>A/7C</t>
  </si>
  <si>
    <t>The site must not be used for any purpose other than carrying out the works</t>
  </si>
  <si>
    <t>A/7D</t>
  </si>
  <si>
    <t>The contractor shall restrict his operations for the works within the confines set out in Architect's site plan. Any works to be carried out outside these confines can only be done so with the consent of the Employer's representative.</t>
  </si>
  <si>
    <t>A/7E</t>
  </si>
  <si>
    <t xml:space="preserve">Any spillage of excavated material, concrete or any other material on the public roadway, driveways shall be immediately removed </t>
  </si>
  <si>
    <t>A/7F</t>
  </si>
  <si>
    <t>A programme of SITE CLEANLINESS shall be instituted by the Contractor and shall apply to all site personnel including sub-contractors and suppliers</t>
  </si>
  <si>
    <t>2. Works to be carried out outside the site</t>
  </si>
  <si>
    <t>A/7G</t>
  </si>
  <si>
    <t>3. Working area</t>
  </si>
  <si>
    <t>A/7H</t>
  </si>
  <si>
    <t>The contractor will shall confine his operations within the limits of the builder's compound/ access routes shown on the Architect's site plan Drawings 9907.08</t>
  </si>
  <si>
    <t>4. Limitation on operations with respect to adjoining property/boundaries</t>
  </si>
  <si>
    <t>A/7J</t>
  </si>
  <si>
    <t>5. Working time</t>
  </si>
  <si>
    <t>A/7K</t>
  </si>
  <si>
    <t>The Contractor will be responsible for determining working hours required to meet the programme, taking account of his duty to avoid nuisance or disturbance to occupants. The hours of construction sites shall be restricted to 7.00am to 6.00pm, Monday to Friday and 8.00am to 2pm on Saturdays by agreement with the client. No work permitted on Sundays or Bank Holidays</t>
  </si>
  <si>
    <t>6. Noise, dust control, vibration and other environmental/health related obligations</t>
  </si>
  <si>
    <t>A/8A</t>
  </si>
  <si>
    <t>limitations on works related to noise levels or other environmental/health related restrictions</t>
  </si>
  <si>
    <t>7. Material found on the site – use and disposal</t>
  </si>
  <si>
    <t>A/8B</t>
  </si>
  <si>
    <t>8. Temporary structures required by Employer</t>
  </si>
  <si>
    <t>Project Board</t>
  </si>
  <si>
    <t>A/8C</t>
  </si>
  <si>
    <t>Temporary Name Boards and Advertising Rights</t>
  </si>
  <si>
    <t>A/8D</t>
  </si>
  <si>
    <t>Advertisements shall not be displayed on the site without the consent of the Architect</t>
  </si>
  <si>
    <t>9. Maintaining and protecting existing services on, under and over the site</t>
  </si>
  <si>
    <t>A/8E</t>
  </si>
  <si>
    <t>Provide for protecting and maintaining all services on or over the site owned by the employer</t>
  </si>
  <si>
    <t>A/8F</t>
  </si>
  <si>
    <t>Provide for protecting and maintaining all services on or over the site owned by third parties</t>
  </si>
  <si>
    <t>10. Execution or completion of the Works</t>
  </si>
  <si>
    <t>A/8G</t>
  </si>
  <si>
    <t>11. Maintenance of temperature and humidity levels</t>
  </si>
  <si>
    <t>A/8H</t>
  </si>
  <si>
    <t xml:space="preserve">In accordance with the tender drawings and specification </t>
  </si>
  <si>
    <t>12. Construction related temporary accommodation and facilities for the use of Employer</t>
  </si>
  <si>
    <t>A/8J</t>
  </si>
  <si>
    <t>13. Temporary voice and data services for use of Employer</t>
  </si>
  <si>
    <t>A/8K</t>
  </si>
  <si>
    <t>14. BIM requirements</t>
  </si>
  <si>
    <t>A/8L</t>
  </si>
  <si>
    <t>15. Provision of services of Project Supervisor Construction Stage under Safety Health &amp; Welfare at Work (Construction) Regulations</t>
  </si>
  <si>
    <t>Safety</t>
  </si>
  <si>
    <t>A/9A</t>
  </si>
  <si>
    <t>The Contractor must comply in all respects with the Health and Safety at Work (Construction) Regulations 2013, a copy of which is available on the website of the Health and Safety Authority.</t>
  </si>
  <si>
    <t>A/9B</t>
  </si>
  <si>
    <t>The Contractor shall include for complying in full with the Safety, Health and Welfare at work Act, 2005 and the Safety, Health and Welfare at Work (Construction) Regulations 2013</t>
  </si>
  <si>
    <t>A/9C</t>
  </si>
  <si>
    <t xml:space="preserve">The Contractor shall be appointed by the client under a collateral agreement to the main contract as Project Supervisor for the Construction Stage in respect of the project pursuant to the Safety Health and Welfare at Work (Construction) Regulations 2013.  The contractor shall include all costs for the provision of the services of Project Supervisor for the Construction Stage pursuant to Regulations 6 and 7 of the regulations</t>
  </si>
  <si>
    <t>A/9D</t>
  </si>
  <si>
    <t>The Contractor shall include for the Project Supervisor for the Construction Stage giving notice to the National Authority for Occupational Safety and Health prior to the commencement of work on site in accordance with the First Schedule of the Safety, Health and Welfare at Work (Construction) Regulations, 2013</t>
  </si>
  <si>
    <t>A/9E</t>
  </si>
  <si>
    <t>The Contractor shall include for any costs associated with the Project Supervisor for the design stage's Preliminary Health and Safety Plan</t>
  </si>
  <si>
    <t>16. Additional supervision and co-ordination requirements</t>
  </si>
  <si>
    <t>Attendance on Archaeologist</t>
  </si>
  <si>
    <t>A/9F</t>
  </si>
  <si>
    <t>Monitor Groundworks - Archaeologist</t>
  </si>
  <si>
    <t>A/9G</t>
  </si>
  <si>
    <t>17. Documents to be provided by Contractor</t>
  </si>
  <si>
    <t>Construction Management Plan</t>
  </si>
  <si>
    <t>A/10A</t>
  </si>
  <si>
    <t>Construction of the development needs to be in accordance with a Construction Management Plan. The Plan shall outline the proposed management of the works including construction practice, noise management and waste disposal.</t>
  </si>
  <si>
    <t>Bill of Quantities / Schedule of Rates</t>
  </si>
  <si>
    <t>A/10B</t>
  </si>
  <si>
    <t>The Contractor at the time of tendering, must furnish a fully priced pricing document in Euros - € as included in Volume C.</t>
  </si>
  <si>
    <t>Programme of Works</t>
  </si>
  <si>
    <t>A/10C</t>
  </si>
  <si>
    <t xml:space="preserve">Provide a detailed realistic programme for the works to permit effective monitoring of the works by the Architect. </t>
  </si>
  <si>
    <t>A/10D</t>
  </si>
  <si>
    <t>Submission of this programme will not relieve the contractor of his obligations to notify and apply in writing for instruction, as required by the Conditions of Contract</t>
  </si>
  <si>
    <t>Programme, Copies to the Employer's Representative</t>
  </si>
  <si>
    <t>A/10E</t>
  </si>
  <si>
    <t xml:space="preserve">Provide 2nr paper copies and electronically (PDF Format) of the programme for the Employer's representative within one week of the date of the issue of the Letter of acceptance.  Keep one further copy available for inspection in the site office</t>
  </si>
  <si>
    <t xml:space="preserve">Programme, Updating    </t>
  </si>
  <si>
    <t>A/10F</t>
  </si>
  <si>
    <t xml:space="preserve">Provide for the cost of all reviews and updates of the programme  when the most recent version submitted does not correspond with actual or reasonably projected progress or the Contractor's obligations and when so directed by the Employer's Representative. Provide two hard copies and one digital copy of the revised and updated programme to the Employer's representative</t>
  </si>
  <si>
    <t xml:space="preserve">Progress Reports   </t>
  </si>
  <si>
    <t>A/10G</t>
  </si>
  <si>
    <t>The Contractor is required to take photographs of the site at a minimum of two agreed locations on a weekly basis and issue these photos with the progress report. The Contractor is required to take two photos at each of the ten locations. All photos should be in digital format.</t>
  </si>
  <si>
    <t>18. Approval procedure for materials/suppliers/subcontractors</t>
  </si>
  <si>
    <t>Approval</t>
  </si>
  <si>
    <t>A/11A</t>
  </si>
  <si>
    <t>The Contractor shall provide and deliver samples of products, finishes and materials to the Architect's office for approval by the Design Team or at the offices of an approved testing authority as may be directed within the agreed timeframe.</t>
  </si>
  <si>
    <t>A/11B</t>
  </si>
  <si>
    <t xml:space="preserve">Samples are to be retained on site for the duration of the Works and are to be available for reference to all relevant construction workers, management, ER, Client and design team. Protection to be provided to prevent water or mechanical damage. Samples to be kept clean. </t>
  </si>
  <si>
    <t>A/11C</t>
  </si>
  <si>
    <t>Any costs incurred for work carried out or materials procured without the scheduled approvals is at the Contractor's expense.</t>
  </si>
  <si>
    <t>A/11D</t>
  </si>
  <si>
    <t>All samples to be labelled with Manufacturer name, product name, Ref, and colour.</t>
  </si>
  <si>
    <t>19. Site progress meetings and any other meetings notified by Employer and/or Contract Administrator</t>
  </si>
  <si>
    <t xml:space="preserve">Progress Meetings    </t>
  </si>
  <si>
    <t>A/11E</t>
  </si>
  <si>
    <t xml:space="preserve">Provide an up-to-date progress report immediately prior to each site meeting. </t>
  </si>
  <si>
    <t>20. Cost management measures in addition to those required by the Conditions of Contract</t>
  </si>
  <si>
    <t>Valuation of proposed instructions</t>
  </si>
  <si>
    <t>A/11F</t>
  </si>
  <si>
    <t>The contractor is to provide a breakdown of all costs for any proposed instruction within 20 days of the instruction being issued; Values are to be agreed in accordance with the contract</t>
  </si>
  <si>
    <t>vouching time and material works</t>
  </si>
  <si>
    <t>A/11G</t>
  </si>
  <si>
    <t xml:space="preserve">In accordance with the contract during the execution of compensation events to be valued on the basis of costs of performing the work, give to the Employer's Representative at or before the end of the week following that in which the work has been executed, vouchers in support of applications for payment under the Conditions of Contract. These vouchers shall give: Description of the work done. Operative's names and trade. Quantities of materials used, prices of materials used including invoices and receipts  Details of plant used</t>
  </si>
  <si>
    <t>progress payment applications</t>
  </si>
  <si>
    <t>A/12A</t>
  </si>
  <si>
    <t>in accordance with the contrcat</t>
  </si>
  <si>
    <t>payment for unfixed materials</t>
  </si>
  <si>
    <t>A/12B</t>
  </si>
  <si>
    <t>In accordance with the contract</t>
  </si>
  <si>
    <t>labour and plant returns</t>
  </si>
  <si>
    <t>A/12C</t>
  </si>
  <si>
    <t>price variation documentation</t>
  </si>
  <si>
    <t>A/12D</t>
  </si>
  <si>
    <t>N/A</t>
  </si>
  <si>
    <t xml:space="preserve">records supporting valuation of
compensation events</t>
  </si>
  <si>
    <t>A/12E</t>
  </si>
  <si>
    <t>in accordance with the contract</t>
  </si>
  <si>
    <t>any other cost management measures</t>
  </si>
  <si>
    <t>A/12F</t>
  </si>
  <si>
    <t>21. Noxious weeds</t>
  </si>
  <si>
    <t>A/12G</t>
  </si>
  <si>
    <t>22. Maintenance and protection of existing features, manmade or natural, on site</t>
  </si>
  <si>
    <t>A/12H</t>
  </si>
  <si>
    <t>23. Maintain, protect and reinstate existing roads, pavings, green areas or buildings provided for the temporary use of Contractor where so provided</t>
  </si>
  <si>
    <t>Proposed Site Compound Area</t>
  </si>
  <si>
    <t>A/12J</t>
  </si>
  <si>
    <t>The area given over to the contractor for their site compound area must be returned to its original condition at the end of the project</t>
  </si>
  <si>
    <t>24. Restrictions on site compound and on site storage</t>
  </si>
  <si>
    <t>A/12K</t>
  </si>
  <si>
    <t>The contractor will restricted his site compound to the areas shown on the Architects Drawing 9907.08</t>
  </si>
  <si>
    <t>25. Use of Employer’s service utilities</t>
  </si>
  <si>
    <t>A/13A</t>
  </si>
  <si>
    <t>The contractor is not permitted to use any of the employers utilities without concent and should allow in his tender price for this.</t>
  </si>
  <si>
    <t>26. Liaising with Employer’s personnel</t>
  </si>
  <si>
    <t>A/13B</t>
  </si>
  <si>
    <t>27. Liaising with utility providers contracted by Employer</t>
  </si>
  <si>
    <t>A/13C</t>
  </si>
  <si>
    <t>28. Employer specific security requirements</t>
  </si>
  <si>
    <t>A/13D</t>
  </si>
  <si>
    <t>29. Setting out the Works</t>
  </si>
  <si>
    <t>A/13E</t>
  </si>
  <si>
    <t>30. Specific protection measures for the work not at the discretion of Contractor</t>
  </si>
  <si>
    <t>A/13F</t>
  </si>
  <si>
    <t>All existing windows, cills and doors to be adequately protected with plywood sheeting during work</t>
  </si>
  <si>
    <t>31. Arrangements for the handover of the site on completion of the Works</t>
  </si>
  <si>
    <t>A/13G</t>
  </si>
  <si>
    <t>Notwithstanding any statutory duty to retain same, in advance of project completion, the Builder shall issue to the Assigned Certifier a copy of all inspection records retained by the Builder during the course of the project.</t>
  </si>
  <si>
    <t>32. Arrangements for the compilation, provision and handover of operations and maintenance manuals</t>
  </si>
  <si>
    <t>In accordance with the Architects specification</t>
  </si>
  <si>
    <t>A/13H</t>
  </si>
  <si>
    <t>The Builder shall ensure all tests and certificates for materials, components and assemblies listed required in the Architects specification</t>
  </si>
  <si>
    <t>33. Other obligations and restrictions/limitations</t>
  </si>
  <si>
    <t>A/13J</t>
  </si>
  <si>
    <t>not required</t>
  </si>
  <si>
    <t>1.4 Contractor’s General Facilities and Obligations</t>
  </si>
  <si>
    <t>1. Supervision and co-ordination of the Works</t>
  </si>
  <si>
    <t>A/14A</t>
  </si>
  <si>
    <t>provide sufficient and competent staff for all on and off site supervision and co-ordination for the proper execution of the Works. The proposed team shall be as outlined in the Suitability Assessment Questionnaire response, unless other wise agreed.</t>
  </si>
  <si>
    <t xml:space="preserve">2.  Plant Tools and Vehicles</t>
  </si>
  <si>
    <t>A/14B</t>
  </si>
  <si>
    <t>Provide all plant, tools, vehicles, moulds, profiles and other apparatus for the use of domestic trades for the proper execution of the works</t>
  </si>
  <si>
    <t>A/14C</t>
  </si>
  <si>
    <t>Bringing to site and removing on completion</t>
  </si>
  <si>
    <t>A/14D</t>
  </si>
  <si>
    <t>Maintaining on site for the duration of the works</t>
  </si>
  <si>
    <t xml:space="preserve">3.  Scaffolding and the like</t>
  </si>
  <si>
    <t>A/14E</t>
  </si>
  <si>
    <t>Provide and maintain all general scaffolding for the works</t>
  </si>
  <si>
    <t>4. Site administration</t>
  </si>
  <si>
    <t>A/14F</t>
  </si>
  <si>
    <t xml:space="preserve">Allow for all on and off site management costs including the following: </t>
  </si>
  <si>
    <t>each</t>
  </si>
  <si>
    <t>A/14G</t>
  </si>
  <si>
    <t>- full time supervision on all Contractor's on site activities</t>
  </si>
  <si>
    <t>A/14H</t>
  </si>
  <si>
    <t>- Contractor's Representative with full authority to act on behalf of the Contractor</t>
  </si>
  <si>
    <t>A/14J</t>
  </si>
  <si>
    <t>Allow for holding site meetings when required by the Architect; attend site meetings</t>
  </si>
  <si>
    <t>5. Security for the Works</t>
  </si>
  <si>
    <t>A/14K</t>
  </si>
  <si>
    <t>A/14L</t>
  </si>
  <si>
    <t>Provide all watching, protective lighting, barriers, fencing and everything else necessary to safeguard the works (including materials and plant) against damage and theft</t>
  </si>
  <si>
    <t>6. Clearly identifiable site perimeters and surroundings</t>
  </si>
  <si>
    <t>A/14M</t>
  </si>
  <si>
    <t xml:space="preserve">The site boundaries are delineated on the Architect's drawings, and in particular, the  Proposed Site Layout (Drawing Nr.9907.08 Site Layout). The Contractor shall confine his operations to the areas as marked.</t>
  </si>
  <si>
    <t>7. Protection of the public, other third parties and visitors to the site</t>
  </si>
  <si>
    <t>A/15A</t>
  </si>
  <si>
    <t>The Contractor shall take all necessary precautions to protect the public from site operations and make arrangements for the protection of third parties and visitors to the site, in accordance with all statutory requirements.</t>
  </si>
  <si>
    <t>8. Transport for workpeople</t>
  </si>
  <si>
    <t>A/15B</t>
  </si>
  <si>
    <t>Provide all necessary transport to and from site as required</t>
  </si>
  <si>
    <t>9. Protecting the Works from Inclement Weather</t>
  </si>
  <si>
    <t>A/15C</t>
  </si>
  <si>
    <t xml:space="preserve">Provide for covering and protecting the works and materials as necessary against inclement weather and for making good any damage occasioned thereby. </t>
  </si>
  <si>
    <t>10. Water for the works</t>
  </si>
  <si>
    <t>A/15D</t>
  </si>
  <si>
    <t>Provide clean water for the Works including the works of all Sub-Contractors, form temporary connections, provide services for distribution about the site and storage and pay all fees and charges in connection therewith</t>
  </si>
  <si>
    <t>11. Temporary lighting and power for the works</t>
  </si>
  <si>
    <t>A/15E</t>
  </si>
  <si>
    <t>Provide all necessary temporary lighting and electric power required for the Works including the works of all Sub-Contractors and install all temporary wiring for distribution about the site, fittings, meters, etc. and defray the cost of all current consumed and pay all fees and charges in connection therewith</t>
  </si>
  <si>
    <t>12. Temporary roads, hardstandings, crossings and similar items.</t>
  </si>
  <si>
    <t>A/15F</t>
  </si>
  <si>
    <t xml:space="preserve">Provide and maintain temporary roads and hardstandings complete with adequate temporary drainage on and adjacent to the site  as necessary for the execution of the Works including the works of all Sub-Contractors, reinstate the ground on completion to the original standard. Obtain sanction for, provide and maintain temporary cross overs to public footpaths, light same if and when required and pay all fees and charges in connection therewith</t>
  </si>
  <si>
    <t>13. Temporary accommodation for use of the contractor</t>
  </si>
  <si>
    <t>A/15G</t>
  </si>
  <si>
    <t>Provide suitable temporary sheds, offices, mess rooms, sanitary accommodation and other buildings required for the use of the contractor. Supply electricity for heating and lighting and keep the accommodation clean during progress of the Works.</t>
  </si>
  <si>
    <t>14. Temporary storage areas</t>
  </si>
  <si>
    <t>A/16A</t>
  </si>
  <si>
    <t>Provide all necessary temporary storage areas, including suitable and separate storage for dangerous materials or substances</t>
  </si>
  <si>
    <t>15. Temporary voice and data communications for use of Contractor</t>
  </si>
  <si>
    <t>A/16B</t>
  </si>
  <si>
    <t>provide for the installation of a telephone, internet and email facilities and pay all fees, charges and bills in connection there with.</t>
  </si>
  <si>
    <t>16. Traffic regulations</t>
  </si>
  <si>
    <t>A/16C</t>
  </si>
  <si>
    <t>The contractor shall acquaint himself with all traffic regulations affecting the Works and shall comply therewith and shall be responsible for the observance of this condition by his Sub-Contractors</t>
  </si>
  <si>
    <t>A/16D</t>
  </si>
  <si>
    <t xml:space="preserve">Provide for all necessary County Council licenses required for the completion of the works.          </t>
  </si>
  <si>
    <t>17. Welfare facilities for workpeople</t>
  </si>
  <si>
    <t>A/16E</t>
  </si>
  <si>
    <t>Provide canteen, toilet, wash room, drying room and other facilities as may be required to facilitate the proper execution of the works. These shall be maintained in a serviceable, clean and hygienic condition at all times; a person or where circumstances require it, a number of persons employed on the site shall be assigned specific responsibilities for the regular cleaning of the canteen, toilets, wash room and drying room as often as it is necessary to comply with the provisions as stated, to be in compliance with the fourth schedule of the Safety Health and Welfare at Work (Construction) Regulations</t>
  </si>
  <si>
    <t>18. Safety, Health and Welfare at Work provisions</t>
  </si>
  <si>
    <t>A/16F</t>
  </si>
  <si>
    <t>i. The operation of the requirements of the SAFE PASS and CONSTRUCTION SKILLS CERTIFICATES SCHEMES</t>
  </si>
  <si>
    <t>A/16G</t>
  </si>
  <si>
    <t>ii. Safety Officers and all safety supervisors, first aiders, inspectors and certifiers required</t>
  </si>
  <si>
    <t>A/16H</t>
  </si>
  <si>
    <t>iii. Tests and certificates on plant and equipment</t>
  </si>
  <si>
    <t>A/16J</t>
  </si>
  <si>
    <t>iv. Safety signs and signals</t>
  </si>
  <si>
    <t>A/16K</t>
  </si>
  <si>
    <t>v. Provision of Personal Protective Clothing and Personal Protective Equipment</t>
  </si>
  <si>
    <t>A/17A</t>
  </si>
  <si>
    <t>vi. Provision and maintenance of emergency routes and exits and designated personnel responsible for emergency procedures</t>
  </si>
  <si>
    <t>A/17B</t>
  </si>
  <si>
    <t>vii. Energy distribution installations</t>
  </si>
  <si>
    <t>A/17C</t>
  </si>
  <si>
    <t>viii. Temporary fire detection and fire fighting systems</t>
  </si>
  <si>
    <t>A/17D</t>
  </si>
  <si>
    <t>ix. Maintenance of appropriate working conditions and work stations</t>
  </si>
  <si>
    <t>A/17E</t>
  </si>
  <si>
    <t>x. Provision and maintenance of on-site traffic routes</t>
  </si>
  <si>
    <t>A/17F</t>
  </si>
  <si>
    <t>xi. Provision of first aid equipment and first aid room as appropriate</t>
  </si>
  <si>
    <t>A/17G</t>
  </si>
  <si>
    <t>xii. other requirements</t>
  </si>
  <si>
    <t>A/17H</t>
  </si>
  <si>
    <t>The contractor shall at once dismiss from the Works any person employed by him found bringing or leaving upon the site or the premises spirituous liquors, explosives, weapons or any tools, implements, or material capable of use as such except for the Contractors legitimate purpose. The Contractor shall at once dismiss from the Works any person employed by him on the Works, who shall, in the opinion of the Architect, misconduct himself or be incompetent. He shall produce such evidence as the Architect shall require as to the fitness of any person so employed for this work. The Contractor shall keep all work people, including those employed by Sub-Contractors, within bounds</t>
  </si>
  <si>
    <t>19. Disbursements arising from the employment of work people</t>
  </si>
  <si>
    <t>A/17J</t>
  </si>
  <si>
    <t>Provide for all labour insurance and other costs arising from the employment of work people</t>
  </si>
  <si>
    <t>20. Maintenance of public and private roads</t>
  </si>
  <si>
    <t>A/17K</t>
  </si>
  <si>
    <t>Provide for maintaining and making good damage,if any, to roads, paths, services and other property, including grassed areas, public or private caused by or attributed in any way to the cartage of plant , materials or personnel, or the execution of the Works by either the Contractor or any Sub-Contractor and for indemnifying the Employer against loss, damage, claim or proceedings by any local authority, statutory undertaking, or others</t>
  </si>
  <si>
    <t>21. Removing Rubbish, Protective Casings and Cleaning</t>
  </si>
  <si>
    <t>A/17L</t>
  </si>
  <si>
    <t>Provide for all costs associated with complying with on site management statuary requirements</t>
  </si>
  <si>
    <t>A/18A</t>
  </si>
  <si>
    <t>Provide for removing from the site from time to time as necessary and on completion of the Works all rubbish, debris, surplus materials, protective casings, etc. and also on completion clean the Works internally and externally to the satisfaction of the Architect</t>
  </si>
  <si>
    <t>A/18B</t>
  </si>
  <si>
    <t>The Contractor should also allow for keeping the existing roads and paths clear of mud and builders rubbish, etc. including washing down from time to time as may be necessary to the entire satisfaction of the Architect</t>
  </si>
  <si>
    <t>22. Cleaning the Works on completion</t>
  </si>
  <si>
    <t>A/18C</t>
  </si>
  <si>
    <t>The contractor should allow for cleaning the works on completion</t>
  </si>
  <si>
    <t>23. Compliance with waste management statutory requirements</t>
  </si>
  <si>
    <t>A/18D</t>
  </si>
  <si>
    <t xml:space="preserve">Provide for preparing a Construction and Demolition Waste Management Plan (RWMP), as set out in the Best Practice Guidelines for the Preparation of Resource and Waste Management Plans for C&amp;D Projects (2021) </t>
  </si>
  <si>
    <t>24. Drying the Works</t>
  </si>
  <si>
    <t>A/18E</t>
  </si>
  <si>
    <t>Provide and maintain the necessary equipment, fuel and attendance for drying and controlling the humidity of the works</t>
  </si>
  <si>
    <t>25. Temporary Works</t>
  </si>
  <si>
    <t>A/18F</t>
  </si>
  <si>
    <t>Provide and Maintain</t>
  </si>
  <si>
    <t>A/18G</t>
  </si>
  <si>
    <t>i) Hoardings</t>
  </si>
  <si>
    <t>A/18H</t>
  </si>
  <si>
    <t>ii) Walkways</t>
  </si>
  <si>
    <t>A/18J</t>
  </si>
  <si>
    <t>iii) gates / doors</t>
  </si>
  <si>
    <t>A/18K</t>
  </si>
  <si>
    <t>iv) fencing</t>
  </si>
  <si>
    <t>A/18L</t>
  </si>
  <si>
    <t>v) screens / partitions</t>
  </si>
  <si>
    <t>A/18M</t>
  </si>
  <si>
    <t>vi) roofs</t>
  </si>
  <si>
    <t>A/18N</t>
  </si>
  <si>
    <t>vii) fans</t>
  </si>
  <si>
    <t>A/18P</t>
  </si>
  <si>
    <t>viii) planked footways</t>
  </si>
  <si>
    <t>A/18Q</t>
  </si>
  <si>
    <t>ix) guardrails</t>
  </si>
  <si>
    <t>A/18R</t>
  </si>
  <si>
    <t>x) Floors</t>
  </si>
  <si>
    <t>A/19A</t>
  </si>
  <si>
    <t>xi) Stairs</t>
  </si>
  <si>
    <t>A/19B</t>
  </si>
  <si>
    <t>xii) Roof Edge Protection</t>
  </si>
  <si>
    <t>A/19C</t>
  </si>
  <si>
    <t>xiii) opening protection</t>
  </si>
  <si>
    <t>A/19D</t>
  </si>
  <si>
    <t>xiv) safety nets</t>
  </si>
  <si>
    <t>A/19E</t>
  </si>
  <si>
    <t>xv) Similar items</t>
  </si>
  <si>
    <t>A/19F</t>
  </si>
  <si>
    <t>Provide for sound secure fence in accordance with the Architect's Specification to secure the contractor's compound from the existing training centre, including checking the integrity of the fence daily.</t>
  </si>
  <si>
    <t>26. Statutory environmental controls</t>
  </si>
  <si>
    <t>Provide for taking all precautions necessary to prevent nuisance; per Planning Clause 7 from</t>
  </si>
  <si>
    <t>A/19G</t>
  </si>
  <si>
    <t>i) Noise</t>
  </si>
  <si>
    <t>A/19H</t>
  </si>
  <si>
    <t>ii) Pollution</t>
  </si>
  <si>
    <t>A/19J</t>
  </si>
  <si>
    <t>iii) Vibration</t>
  </si>
  <si>
    <t>A/19K</t>
  </si>
  <si>
    <t>iv) Dust</t>
  </si>
  <si>
    <t>27. Protection of the Works</t>
  </si>
  <si>
    <t>A/19L</t>
  </si>
  <si>
    <t>Allow for protecting all the Works in bringing the Works to completion including the works of all sub-contractors</t>
  </si>
  <si>
    <t>(14) Demolitions and alterations</t>
  </si>
  <si>
    <t>NOTES</t>
  </si>
  <si>
    <t>All temporary works are the Contractors responsibility, including design of same. Any design costs arising are deemed to be included in the Contractor's rates.</t>
  </si>
  <si>
    <t>noidn</t>
  </si>
  <si>
    <t>The Contractor must expose the existing structure in order that the Architect / Engineer can inspect and verify assumptions made prior to the ordering of any materials. The Contractor is to include here or in it's rates for any costs associated with this requirement.</t>
  </si>
  <si>
    <t xml:space="preserve">The Contractor is required to visit the site, prior to issuing their tender, to familiarise and ascertain the nature and scope of the Demolitions and Alterations. </t>
  </si>
  <si>
    <t>B/1A</t>
  </si>
  <si>
    <t>All existing windows and doors are to be protected by Plywood sheeting</t>
  </si>
  <si>
    <t>B/1B</t>
  </si>
  <si>
    <t xml:space="preserve">All rates are deemed to include disposal off site where applicable </t>
  </si>
  <si>
    <t>B/1C</t>
  </si>
  <si>
    <t xml:space="preserve">All rates are deemed to include temporary propping where applicable </t>
  </si>
  <si>
    <t>DEMOLITIONS AND ALTERATIONS</t>
  </si>
  <si>
    <t>DEMOLITIONS</t>
  </si>
  <si>
    <t>Clearing</t>
  </si>
  <si>
    <t>B/1D</t>
  </si>
  <si>
    <t>existing shrub to be cut back to facilitate erection of scaffolding and re-plastering</t>
  </si>
  <si>
    <t>Temporary Screens</t>
  </si>
  <si>
    <t>B/1E</t>
  </si>
  <si>
    <t>ALTERATIONS</t>
  </si>
  <si>
    <t>Removing</t>
  </si>
  <si>
    <t>B/1F</t>
  </si>
  <si>
    <t>existing external render; hack off plaster externally, including all associated quoins, plinths, reveals and the like; ready to receive new lime mortar finish; incl disposal off site; complete (c.650m2)</t>
  </si>
  <si>
    <t>B/1G</t>
  </si>
  <si>
    <t>existing wall vent grill to be retained for re-use (c.20nr)</t>
  </si>
  <si>
    <t>B/2A</t>
  </si>
  <si>
    <t xml:space="preserve">existing fascia and sofit: inspect and remove existing fascia and soffit where gutters are being replaced; dispose of site; leave ready to receive new  fascia and soffit (measured elsewhere)</t>
  </si>
  <si>
    <t>Remove &amp; Reinstate</t>
  </si>
  <si>
    <t>B/2B</t>
  </si>
  <si>
    <t xml:space="preserve">existing timber fence to be removed and reinstated as required to facilitate erection of scaffolding </t>
  </si>
  <si>
    <t>Removing Rain Water Services</t>
  </si>
  <si>
    <t>B/2C</t>
  </si>
  <si>
    <t>Existing downpipes; Incl disposal off site (c.90m)</t>
  </si>
  <si>
    <t>B/2D</t>
  </si>
  <si>
    <t>Existing Gutter; Incl disposal off site (c.15m)</t>
  </si>
  <si>
    <t>Removing Services Installation</t>
  </si>
  <si>
    <t>B/2E</t>
  </si>
  <si>
    <t>Brackets for CCTV cameras (Camera removed by others) (c.2nr)</t>
  </si>
  <si>
    <t>B/2F</t>
  </si>
  <si>
    <t>External lights, store for reuse (c.4nr)</t>
  </si>
  <si>
    <t>B/2G</t>
  </si>
  <si>
    <t>Junction boxes and associated cabling (c.15nr)</t>
  </si>
  <si>
    <t>B/2H</t>
  </si>
  <si>
    <t>Cast iron foul main; Incl disposal off site (c.18m)</t>
  </si>
  <si>
    <t>TREATMENT / REPAIRS</t>
  </si>
  <si>
    <t>Repointing</t>
  </si>
  <si>
    <t>B/2J</t>
  </si>
  <si>
    <t>Rake out and re-point joints with 3.5NHL lime mortar; stone string courses (c.170m)</t>
  </si>
  <si>
    <t>Cleaning Surfaces</t>
  </si>
  <si>
    <t>B/2K</t>
  </si>
  <si>
    <t>Cleaning stone string course with low pressure power washer and bio degradable detergent (c.170m)</t>
  </si>
  <si>
    <t>B/2L</t>
  </si>
  <si>
    <t>Clean existing extruded aluminium gutters</t>
  </si>
  <si>
    <t>Window Head</t>
  </si>
  <si>
    <t>B/2M</t>
  </si>
  <si>
    <t>expose window lintols internally and externally at room J4. Lintols to be replaced with 150mm x 65mm precast prestressed reinforced concrete lintols; all finishes (internal &amp; external) to be made good, existing window to be reinstated. (c.1nr) all as per Structural Engineer's Method Statement (see Appendix F in Arch Specification)</t>
  </si>
  <si>
    <t>B/3A</t>
  </si>
  <si>
    <t>assess condition of existing window/door lintel, based on agreement with the Site Engineer, comprising: removal of covering render to expose lintel, where appropriate; using an 8mm or greater drill head to assess the condition of the lintel; full depth of window/door ope to be inspected, unless otherwise agreed with the Engineer; all as per Structural Engineer's Method Statement (see Appendix F in Arch Specification). (c.65nr)</t>
  </si>
  <si>
    <t>B/3B</t>
  </si>
  <si>
    <t xml:space="preserve">expose window lintols externally, remove and replace existing lintol  with 150mm x 65mm thk precast prestressed reinforced concrete lintols; all finishes to be made good; all as per Structural Engineer's Method Statement (see Appendix F in Arch Specification) (c.65nr)</t>
  </si>
  <si>
    <t>Masonry Repair</t>
  </si>
  <si>
    <t>repair existing cracks within facade with 6mm Diameter Helifix Helibars; installed as per the Structural Engineers specification as outlined in the Appendix E (within the Arch Spec Doc)</t>
  </si>
  <si>
    <t>B/3C</t>
  </si>
  <si>
    <t>to cracks as shown on drawing, various length (c.30m)</t>
  </si>
  <si>
    <t>Fascia &amp; Soffits</t>
  </si>
  <si>
    <t>B/3D</t>
  </si>
  <si>
    <t>existing fascia and soffits to be cleaned/sanded down, painted with 2 coats of surface tolerance epoxy primer 'mastic 87 ' or similar, finish coat of 2PK polyurethane hart top in black finish (c.75m)</t>
  </si>
  <si>
    <t xml:space="preserve">(41) Wall Finishes; Externally </t>
  </si>
  <si>
    <t>FLOOR WALL AND CEILING FINISHES</t>
  </si>
  <si>
    <t>IN-SITU FINISHES</t>
  </si>
  <si>
    <t>Lime plaster to Architects specification; 3 coats; overall thickness 17-20mm; Wood float finish, lined-and-blocked to match existing coursing; stainless steel angle beads as necessary; including dubbing out; as per manufacturer's recommendations and Architect's Specification</t>
  </si>
  <si>
    <t>Walls</t>
  </si>
  <si>
    <t>C/1A</t>
  </si>
  <si>
    <t>exceeding 300mm wide (c.650m2)</t>
  </si>
  <si>
    <t>C/1B</t>
  </si>
  <si>
    <t>not exceeding 300mm wide; reveals (c.430m)</t>
  </si>
  <si>
    <t>Plinths</t>
  </si>
  <si>
    <t>C/1C</t>
  </si>
  <si>
    <t>girth 600 - 750mm (c.65m)</t>
  </si>
  <si>
    <t>Quoins; Patterned Work</t>
  </si>
  <si>
    <t>C/1D</t>
  </si>
  <si>
    <t>exceeding 300mm wide (c.50m2) (existing quoins to be reformed to match existing)</t>
  </si>
  <si>
    <t>Panelling; Patterned Work</t>
  </si>
  <si>
    <t>C/1E</t>
  </si>
  <si>
    <t>exceeding 300mm wide (c.10m2)</t>
  </si>
  <si>
    <t>Others; Patterned Work</t>
  </si>
  <si>
    <t>Allow for all other patterned works as necessary</t>
  </si>
  <si>
    <t>C/1F</t>
  </si>
  <si>
    <t>_________________________________________</t>
  </si>
  <si>
    <t>C/1G</t>
  </si>
  <si>
    <t>(47) Roof Finishes</t>
  </si>
  <si>
    <t>ROOFING, CLADDING AND WATERPROOFING</t>
  </si>
  <si>
    <t>Rigid Sheet Coverings and Decking</t>
  </si>
  <si>
    <t>D/1A</t>
  </si>
  <si>
    <t>Fascia: 25 mm hardwood fascia board; replacing existing fascia board; fixed to existing timber roof construction; to match existing profile</t>
  </si>
  <si>
    <t>D/1B</t>
  </si>
  <si>
    <t>Sofit: 25 mm hardwood sofit; replacing existing sofit board; fixed to existing timber roof construction; to match existing profile</t>
  </si>
  <si>
    <t>PAINTING AND DECORATING</t>
  </si>
  <si>
    <t>PAINTING</t>
  </si>
  <si>
    <t>Paint to new fasica and sofitt; apply one coat epoxy primer and two coats 2-pack polyurethane; all in accordance with the Architects specification</t>
  </si>
  <si>
    <t>D/1C</t>
  </si>
  <si>
    <t>fascia</t>
  </si>
  <si>
    <t>D/1D</t>
  </si>
  <si>
    <t>sofit</t>
  </si>
  <si>
    <t>(52) Drainage and Refuse Disposal</t>
  </si>
  <si>
    <t xml:space="preserve">DRAINAGE </t>
  </si>
  <si>
    <t xml:space="preserve">DISPOSAL ABOVE GROUND </t>
  </si>
  <si>
    <t xml:space="preserve">Replace existing foul pipe with new 100mm diameter cast iron foul pipe supplied by ‘Round Tower Lime’ Conservation Specialists, or equal approved. Connect new foul pipe to existing foul drainage system. Cast iron pipework required externally only; provide transition to uPVC  internally (Internal plumbing measured as part of Mechanical Element) . Include all bends, junctions, connectors, brackets, fixings, adaptors, transitions and all associated fittings necessary to complete the installation.</t>
  </si>
  <si>
    <t>E/1A</t>
  </si>
  <si>
    <t>nominal diameter 100mm; (x2 locations)</t>
  </si>
  <si>
    <t>Remove existing cast iron down pipes and replace with new 100mm∅ cast aluminium down pipes, complete with all associated fittings. Pipes and fittings to be supplied by 'Round Tower Lime' Conservation Specialists or similar approved equivalent. All works to match existing in profile and appearance. Connect new down pipes to existing surface water drainage system. Include for all fixings, brackets, joints, and making good on completion</t>
  </si>
  <si>
    <t>Pipes</t>
  </si>
  <si>
    <t>E/1B</t>
  </si>
  <si>
    <t>nominal diameter 100mm; surface fixed (c.90m)</t>
  </si>
  <si>
    <t>E/1C</t>
  </si>
  <si>
    <t>extra; fittings; shoes</t>
  </si>
  <si>
    <t>E/1D</t>
  </si>
  <si>
    <t>extra; fittings; bends</t>
  </si>
  <si>
    <t>Pipework ancillaries</t>
  </si>
  <si>
    <t>E/1E</t>
  </si>
  <si>
    <t>aluminium hopper head as indicated in Design Drawings with concealed fixings and circular spigot to suit downpipe</t>
  </si>
  <si>
    <t>nr</t>
  </si>
  <si>
    <t>Replace existing cast iron gutters and replace with half round cast aluminium gutters and cast aluminium down pipes, complete with all associated fittings. Gutters to match style of existing. All items to be supplied by 'Round Tower Lime' Conservation Specialists or similar approved equivalent. Connect down pipes to existing surface water drainage system. Existing fascia boards to be retained and reused for gutters. Include for all fixings, brackets, joints, and making good on completion</t>
  </si>
  <si>
    <t>E/1F</t>
  </si>
  <si>
    <t>Gutter (c.60m)</t>
  </si>
  <si>
    <t>(69) Electrical Installation</t>
  </si>
  <si>
    <t>Notes</t>
  </si>
  <si>
    <t>F/1A</t>
  </si>
  <si>
    <t>01. Existing overhead cables to be made safe by Eircom / ESB Networks prior to commencement of works. Contractor to liaise with ESB Networks / Eircom as required.</t>
  </si>
  <si>
    <t>F/1B</t>
  </si>
  <si>
    <t>02. Existing Security cameras to be temporarily decommissioned by Schools contractors and reinstated on completion</t>
  </si>
  <si>
    <t>ELECTRICAL INSTALLATION GENERALLY</t>
  </si>
  <si>
    <t>F/1C</t>
  </si>
  <si>
    <t>Existing light at door to be removed and electrical cables made safe for duration of works. New exterior grade bulkhead light fitting with resin material (i.e. non metallic / corrosion free material) with suitable IP rating to be fitted on completion in accordance 'Safe Electric' regulations.</t>
  </si>
  <si>
    <t>F/1D</t>
  </si>
  <si>
    <t>Existing Security cameras to be temporarily decommissioned by Schools contractors and reinstated on completion, main contractor to provide all necessary scaffolding / MEWP access.</t>
  </si>
  <si>
    <t>F/1E</t>
  </si>
  <si>
    <t>Existing cabling and conduit fixed to the external elevations of the building is to be removed/reinstated and made safe for duration of works. Works to be in accordance 'Safe Electric' regulations.</t>
  </si>
  <si>
    <t>F/1F</t>
  </si>
  <si>
    <t>Existing overhead cables to be made safe by eircom / ESB networks prior to commencement of works. Contractors to liaise with ESB Networks / Eircom as required.</t>
  </si>
  <si>
    <t>F/1G</t>
  </si>
  <si>
    <t>Existing light, conduit and cabling to be removed and electrical cables made safe for duration of works. New exterior grade 100 watt LED flood light with suitable IP rating and all associated cabling, junction boxes and conduits to be fitted on completion in accordance 'Safe Electric' regulations.</t>
  </si>
  <si>
    <t>(59) Mechanical Installation</t>
  </si>
  <si>
    <t>WATER SUPPLY &amp; DRAINAGE ABOVE GROUND</t>
  </si>
  <si>
    <t>Soils And Waste Disposal</t>
  </si>
  <si>
    <t>Disconnect and remove existing internal cast iron foul pipework serving WC. Clean, decommission and grub up redundant section of cast iron pipe routed through floor. Core external wall as required and provide connection from existing internal sanitary fittings to new external foul drainage installation using 100mm diameter uPVC soil pipe and fittings, including all adaptors, transitions, supports, making good and all associated builder's work. Provide marine plywood infill to redundant floor opening. client to provide new floor covering.</t>
  </si>
  <si>
    <t>G/1A</t>
  </si>
  <si>
    <t>100mm uPVC pipe work</t>
  </si>
  <si>
    <t>G/1B</t>
  </si>
  <si>
    <t>fitting, brackets, bends etc</t>
  </si>
  <si>
    <t>SYSTEM - VENTILATION INSTALLATION</t>
  </si>
  <si>
    <t>TERMINAML EQUIPMENT AND FITTINGS</t>
  </si>
  <si>
    <t xml:space="preserve">Supply and install non-electrical, fully automatic humidity-sensing through-wall ventilator, demand-controlled (operating range 30%–75% RH), to match Fresh 99HdB by Icon Building Products or other equal and approved, comprising:  PVC sleeve to suit, extended with additional matching diameter pipe sections where wall thickness exceeds 300mm, sealed both internally and externally with suitable sealant; internal round-pattern vent housing, white finish, fully demand-controlled, fixed with 4no. screws; external rodent-proof galvanised steel louvered grille, mechanically fixed in place; external grille decorated in lime wash to match adjoining new lime plaster finish, all as manufacturer's technical data sheet and as Specification.</t>
  </si>
  <si>
    <t>G/1C</t>
  </si>
  <si>
    <t>Humidity vent</t>
  </si>
  <si>
    <t xml:space="preserve">BUILDERS WORK ASSOSCIATED WITH THE M&amp;E INSTALLATION </t>
  </si>
  <si>
    <t xml:space="preserve">SUNDRIES AND BUILDERS WORK </t>
  </si>
  <si>
    <t>General</t>
  </si>
  <si>
    <t>G/1D</t>
  </si>
  <si>
    <t>marking positions of holes, mortices and chases</t>
  </si>
  <si>
    <t>G/1E</t>
  </si>
  <si>
    <t>testing and commissioning</t>
  </si>
  <si>
    <t xml:space="preserve">Forming or cutting holes </t>
  </si>
  <si>
    <t xml:space="preserve">Walls </t>
  </si>
  <si>
    <t>Core ope through existing external wall, with bore sloped slightly downwards to exterior, in location(s) shown on drawings, including making good internally and externally on completion and checking for and avoiding existing services prior to drilling; PVC sleeve to suit, extended with additional matching diameter pipe sections where wall thickness exceeds 300mm, sealed both internally and externally with suitable sealant</t>
  </si>
  <si>
    <t>G/2A</t>
  </si>
  <si>
    <t>Ventilation; Circular, Horizontal, 150mm diameter</t>
  </si>
  <si>
    <t>G/2B</t>
  </si>
  <si>
    <t>Foul pipework; Circular, Horizontal, 100mm diameter</t>
  </si>
  <si>
    <t>Subtotal</t>
  </si>
  <si>
    <t>Adjustment</t>
  </si>
  <si>
    <t>VAT</t>
  </si>
  <si>
    <t>Markup (%)</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</si>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</sst>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6">
    <xf numFmtId="0" applyNumberFormat="1" fontId="0" applyFont="1" xfId="0" applyProtection="1"/>
    <xf numFmtId="4" applyNumberFormat="1" fontId="2" applyFont="1" xfId="0" applyProtection="1" applyAlignment="1">
      <alignment horizontal="center" vertical="top" wrapText="1"/>
    </xf>
    <xf numFmtId="4" applyNumberFormat="1" fontId="3" applyFont="1" fillId="2" applyFill="1" xfId="0" applyProtection="1" applyAlignment="1">
      <alignment horizontal="center" vertical="top" wrapText="1"/>
    </xf>
    <xf numFmtId="4" applyNumberFormat="1" fontId="4" applyFont="1" fillId="3" applyFill="1" xfId="0" applyProtection="1" applyAlignment="1">
      <alignment horizontal="center" vertical="top" wrapText="1"/>
    </xf>
    <xf numFmtId="4" applyNumberFormat="1" fontId="1" applyFont="1" xfId="0" applyProtection="1" applyAlignment="1">
      <alignment horizontal="center" vertical="top" wrapText="1"/>
    </xf>
    <xf numFmtId="4" applyNumberFormat="1" fontId="5" applyFont="1" xfId="0" applyProtection="1" applyAlignment="1">
      <alignment horizontal="center" vertical="top" wrapText="1"/>
    </xf>
    <xf numFmtId="4" applyNumberFormat="1" fontId="0" applyFont="1" xfId="0" applyProtection="1" applyAlignment="1">
      <alignment horizontal="center" vertical="top" wrapText="1"/>
    </xf>
    <xf numFmtId="4" applyNumberFormat="1" fontId="0" applyFont="1" xfId="0" applyProtection="1" applyAlignment="1">
      <alignment vertical="top" wrapText="1"/>
    </xf>
    <xf numFmtId="4" applyNumberFormat="1" fontId="6" applyFont="1" fillId="2" applyFill="1" xfId="0" applyProtection="1">
      <alignment wrapText="1"/>
    </xf>
    <xf numFmtId="4" applyNumberFormat="1" fontId="3" applyFont="1" fillId="4" applyFill="1" xfId="0" applyProtection="1">
      <alignment wrapText="1"/>
    </xf>
    <xf numFmtId="4" applyNumberFormat="1" fontId="3" applyFont="1" fillId="2" applyFill="1" xfId="0" applyProtection="1" applyAlignment="1">
      <alignment vertical="top" wrapText="1"/>
    </xf>
    <xf numFmtId="4" applyNumberFormat="1" fontId="4" applyFont="1" fillId="3" applyFill="1" xfId="0" applyProtection="1" applyAlignment="1">
      <alignment vertical="top" wrapText="1"/>
    </xf>
    <xf numFmtId="4" applyNumberFormat="1" fontId="1" applyFont="1" xfId="0" applyProtection="1" applyAlignment="1">
      <alignment vertical="top" wrapText="1" indent="1"/>
    </xf>
    <xf numFmtId="4" applyNumberFormat="1" fontId="5" applyFont="1" xfId="0" applyProtection="1" applyAlignment="1">
      <alignment vertical="top" wrapText="1" indent="2"/>
    </xf>
    <xf numFmtId="4" applyNumberFormat="1" fontId="0" applyFont="1" xfId="0" applyProtection="1" applyAlignment="1">
      <alignment vertical="top" wrapText="1" indent="3"/>
    </xf>
    <xf numFmtId="4" applyNumberFormat="1" fontId="0" applyFont="1" xfId="0" applyProtection="1" applyAlignment="1">
      <alignment vertical="top" wrapText="1" indent="4"/>
    </xf>
    <xf numFmtId="4" applyNumberFormat="1" fontId="0" applyFont="1" xfId="0" applyProtection="1" applyAlignment="1">
      <alignment vertical="top" wrapText="1" indent="2"/>
    </xf>
    <xf numFmtId="4" applyNumberFormat="1" fontId="0" applyFont="1" xfId="0" applyProtection="1" applyAlignment="1">
      <alignment vertical="top" wrapText="1" indent="1"/>
    </xf>
    <xf numFmtId="4" applyNumberFormat="1" fontId="0" applyFont="1" xfId="0" applyProtection="1" applyAlignment="1">
      <alignment vertical="top" wrapText="1" indent="5"/>
    </xf>
    <xf numFmtId="4" applyNumberFormat="1" fontId="3" applyFont="1" fillId="2" applyFill="1" xfId="0" applyProtection="1" applyAlignment="1">
      <alignment horizontal="right" vertical="top" wrapText="1"/>
    </xf>
    <xf numFmtId="4" applyNumberFormat="1" fontId="4" applyFont="1" fillId="3" applyFill="1" xfId="0" applyProtection="1" applyAlignment="1">
      <alignment horizontal="right" vertical="top" wrapText="1"/>
    </xf>
    <xf numFmtId="4" applyNumberFormat="1" fontId="1" applyFont="1" xfId="0" applyProtection="1" applyAlignment="1">
      <alignment horizontal="right" vertical="top" wrapText="1"/>
    </xf>
    <xf numFmtId="4" applyNumberFormat="1" fontId="5" applyFont="1" xfId="0" applyProtection="1" applyAlignment="1">
      <alignment horizontal="right" vertical="top" wrapText="1"/>
    </xf>
    <xf numFmtId="4" applyNumberFormat="1" fontId="0" applyFont="1" xfId="0" applyProtection="1" applyAlignment="1">
      <alignment horizontal="right" vertical="top" wrapText="1"/>
    </xf>
    <xf numFmtId="4" applyNumberFormat="1" fontId="6" applyFont="1" fillId="2" applyFill="1" xfId="0" applyProtection="1" applyAlignment="1">
      <alignment vertical="top" wrapText="1"/>
    </xf>
    <xf numFmtId="4" applyNumberFormat="1" fontId="6" applyFont="1" fillId="2" applyFill="1" xfId="0" applyProtection="1" applyAlignment="1">
      <alignment horizontal="righ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F441"/>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5.5473108291626" customWidth="1"/>
    <col min="2" max="2" width="30" customWidth="1"/>
    <col min="3" max="3" width="12.3705854415894"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19"/>
      <c r="D2" s="19"/>
      <c r="E2" s="19"/>
      <c r="F2" s="19"/>
    </row>
    <row r="3">
      <c r="A3" s="3"/>
      <c r="B3" s="11" t="s">
        <v>7</v>
      </c>
      <c r="C3" s="20"/>
      <c r="D3" s="20"/>
      <c r="E3" s="20"/>
      <c r="F3" s="20"/>
    </row>
    <row r="4">
      <c r="A4" s="4"/>
      <c r="B4" s="12" t="s">
        <v>8</v>
      </c>
      <c r="C4" s="21"/>
      <c r="D4" s="21"/>
      <c r="E4" s="21"/>
      <c r="F4" s="21"/>
    </row>
    <row r="5">
      <c r="A5" s="5"/>
      <c r="B5" s="13" t="s">
        <v>9</v>
      </c>
      <c r="C5" s="22"/>
      <c r="D5" s="22"/>
      <c r="E5" s="22"/>
      <c r="F5" s="22"/>
    </row>
    <row r="6">
      <c r="A6" s="6" t="s">
        <v>10</v>
      </c>
      <c r="B6" s="14" t="s">
        <v>11</v>
      </c>
      <c r="C6" s="23"/>
      <c r="D6" s="23" t="s">
        <v>12</v>
      </c>
      <c r="E6" s="23"/>
      <c r="F6" s="23">
        <f>C6*E6</f>
      </c>
    </row>
    <row r="7">
      <c r="A7" s="6" t="s">
        <v>13</v>
      </c>
      <c r="B7" s="14" t="s">
        <v>14</v>
      </c>
      <c r="C7" s="23"/>
      <c r="D7" s="23" t="s">
        <v>12</v>
      </c>
      <c r="E7" s="23"/>
      <c r="F7" s="23">
        <f>C7*E7</f>
      </c>
    </row>
    <row r="8">
      <c r="A8" s="6" t="s">
        <v>15</v>
      </c>
      <c r="B8" s="14" t="s">
        <v>16</v>
      </c>
      <c r="C8" s="23"/>
      <c r="D8" s="23" t="s">
        <v>12</v>
      </c>
      <c r="E8" s="23"/>
      <c r="F8" s="23">
        <f>C8*E8</f>
      </c>
    </row>
    <row r="9">
      <c r="A9" s="5"/>
      <c r="B9" s="13" t="s">
        <v>17</v>
      </c>
      <c r="C9" s="22"/>
      <c r="D9" s="22"/>
      <c r="E9" s="22"/>
      <c r="F9" s="22"/>
    </row>
    <row r="10">
      <c r="A10" s="6" t="s">
        <v>18</v>
      </c>
      <c r="B10" s="14" t="s">
        <v>19</v>
      </c>
      <c r="C10" s="23">
        <f>(1)*(1)*(1)*(1)*(1 + (0))</f>
      </c>
      <c r="D10" s="23" t="s">
        <v>12</v>
      </c>
      <c r="E10" s="23"/>
      <c r="F10" s="23">
        <f>C10*E10</f>
      </c>
    </row>
    <row r="11">
      <c r="A11" s="5"/>
      <c r="B11" s="13" t="s">
        <v>20</v>
      </c>
      <c r="C11" s="22"/>
      <c r="D11" s="22"/>
      <c r="E11" s="22"/>
      <c r="F11" s="22"/>
    </row>
    <row r="12">
      <c r="A12" s="6" t="s">
        <v>21</v>
      </c>
      <c r="B12" s="14" t="s">
        <v>22</v>
      </c>
      <c r="C12" s="23">
        <f>(1)*(1)*(1)*(1)*(1 + (0))</f>
      </c>
      <c r="D12" s="23" t="s">
        <v>12</v>
      </c>
      <c r="E12" s="23"/>
      <c r="F12" s="23">
        <f>C12*E12</f>
      </c>
    </row>
    <row r="13">
      <c r="A13" s="6" t="s">
        <v>23</v>
      </c>
      <c r="B13" s="14" t="s">
        <v>24</v>
      </c>
      <c r="C13" s="23">
        <f>(1)*(1)*(1)*(1)*(1 + (0))</f>
      </c>
      <c r="D13" s="23" t="s">
        <v>12</v>
      </c>
      <c r="E13" s="23"/>
      <c r="F13" s="23">
        <f>C13*E13</f>
      </c>
    </row>
    <row r="14">
      <c r="A14" s="6" t="s">
        <v>25</v>
      </c>
      <c r="B14" s="14" t="s">
        <v>26</v>
      </c>
      <c r="C14" s="23">
        <f>(1)*(1)*(1)*(1)*(1 + (0))</f>
      </c>
      <c r="D14" s="23" t="s">
        <v>12</v>
      </c>
      <c r="E14" s="23"/>
      <c r="F14" s="23">
        <f>C14*E14</f>
      </c>
    </row>
    <row r="15">
      <c r="A15" s="6" t="s">
        <v>27</v>
      </c>
      <c r="B15" s="14" t="s">
        <v>28</v>
      </c>
      <c r="C15" s="23">
        <f>(1)*(1)*(1)*(1)*(1 + (0))</f>
      </c>
      <c r="D15" s="23" t="s">
        <v>12</v>
      </c>
      <c r="E15" s="23"/>
      <c r="F15" s="23">
        <f>C15*E15</f>
      </c>
    </row>
    <row r="16">
      <c r="A16" s="6" t="s">
        <v>29</v>
      </c>
      <c r="B16" s="14" t="s">
        <v>30</v>
      </c>
      <c r="C16" s="23">
        <f>(1)*(1)*(1)*(1)*(1 + (0))</f>
      </c>
      <c r="D16" s="23" t="s">
        <v>12</v>
      </c>
      <c r="E16" s="23"/>
      <c r="F16" s="23">
        <f>C16*E16</f>
      </c>
    </row>
    <row r="17">
      <c r="A17" s="6" t="s">
        <v>31</v>
      </c>
      <c r="B17" s="14" t="s">
        <v>32</v>
      </c>
      <c r="C17" s="23">
        <f>(1)*(1)*(1)*(1)*(1 + (0))</f>
      </c>
      <c r="D17" s="23" t="s">
        <v>12</v>
      </c>
      <c r="E17" s="23"/>
      <c r="F17" s="23">
        <f>C17*E17</f>
      </c>
    </row>
    <row r="18">
      <c r="A18" s="6" t="s">
        <v>33</v>
      </c>
      <c r="B18" s="14" t="s">
        <v>34</v>
      </c>
      <c r="C18" s="23">
        <f>(1)*(1)*(1)*(1)*(1 + (0))</f>
      </c>
      <c r="D18" s="23" t="s">
        <v>12</v>
      </c>
      <c r="E18" s="23"/>
      <c r="F18" s="23">
        <f>C18*E18</f>
      </c>
    </row>
    <row r="19">
      <c r="A19" s="6" t="s">
        <v>35</v>
      </c>
      <c r="B19" s="14" t="s">
        <v>36</v>
      </c>
      <c r="C19" s="23">
        <f>(1)*(1)*(1)*(1)*(1 + (0))</f>
      </c>
      <c r="D19" s="23" t="s">
        <v>12</v>
      </c>
      <c r="E19" s="23"/>
      <c r="F19" s="23">
        <f>C19*E19</f>
      </c>
    </row>
    <row r="20">
      <c r="A20" s="5"/>
      <c r="B20" s="13" t="s">
        <v>37</v>
      </c>
      <c r="C20" s="22"/>
      <c r="D20" s="22"/>
      <c r="E20" s="22"/>
      <c r="F20" s="22"/>
    </row>
    <row r="21">
      <c r="A21" s="6" t="s">
        <v>38</v>
      </c>
      <c r="B21" s="14" t="s">
        <v>39</v>
      </c>
      <c r="C21" s="23"/>
      <c r="D21" s="23"/>
      <c r="E21" s="23"/>
      <c r="F21" s="23">
        <f>C21*E21</f>
      </c>
    </row>
    <row r="22">
      <c r="A22" s="4"/>
      <c r="B22" s="12" t="s">
        <v>40</v>
      </c>
      <c r="C22" s="21"/>
      <c r="D22" s="21"/>
      <c r="E22" s="21"/>
      <c r="F22" s="21"/>
    </row>
    <row r="23">
      <c r="A23" s="5"/>
      <c r="B23" s="13" t="s">
        <v>41</v>
      </c>
      <c r="C23" s="22"/>
      <c r="D23" s="22"/>
      <c r="E23" s="22"/>
      <c r="F23" s="22"/>
    </row>
    <row r="24">
      <c r="A24" s="6" t="s">
        <v>42</v>
      </c>
      <c r="B24" s="14" t="s">
        <v>43</v>
      </c>
      <c r="C24" s="23">
        <f>(1)*(1)*(1)*(1)*(1 + (0))</f>
      </c>
      <c r="D24" s="23" t="s">
        <v>44</v>
      </c>
      <c r="E24" s="23"/>
      <c r="F24" s="23">
        <f>C24*E24</f>
      </c>
    </row>
    <row r="25">
      <c r="A25" s="5"/>
      <c r="B25" s="13" t="s">
        <v>45</v>
      </c>
      <c r="C25" s="22"/>
      <c r="D25" s="22"/>
      <c r="E25" s="22"/>
      <c r="F25" s="22"/>
    </row>
    <row r="26">
      <c r="A26" s="6" t="s">
        <v>46</v>
      </c>
      <c r="B26" s="14" t="s">
        <v>47</v>
      </c>
      <c r="C26" s="23"/>
      <c r="D26" s="23" t="s">
        <v>44</v>
      </c>
      <c r="E26" s="23"/>
      <c r="F26" s="23">
        <f>C26*E26</f>
      </c>
    </row>
    <row r="27">
      <c r="A27" s="5"/>
      <c r="B27" s="13" t="s">
        <v>48</v>
      </c>
      <c r="C27" s="22"/>
      <c r="D27" s="22"/>
      <c r="E27" s="22"/>
      <c r="F27" s="22"/>
    </row>
    <row r="28">
      <c r="A28" s="6" t="s">
        <v>49</v>
      </c>
      <c r="B28" s="14" t="s">
        <v>50</v>
      </c>
      <c r="C28" s="23"/>
      <c r="D28" s="23" t="s">
        <v>44</v>
      </c>
      <c r="E28" s="23"/>
      <c r="F28" s="23">
        <f>C28*E28</f>
      </c>
    </row>
    <row r="29">
      <c r="A29" s="5"/>
      <c r="B29" s="13" t="s">
        <v>51</v>
      </c>
      <c r="C29" s="22"/>
      <c r="D29" s="22"/>
      <c r="E29" s="22"/>
      <c r="F29" s="22"/>
    </row>
    <row r="30">
      <c r="A30" s="6" t="s">
        <v>52</v>
      </c>
      <c r="B30" s="14" t="s">
        <v>53</v>
      </c>
      <c r="C30" s="23"/>
      <c r="D30" s="23" t="s">
        <v>44</v>
      </c>
      <c r="E30" s="23"/>
      <c r="F30" s="23">
        <f>C30*E30</f>
      </c>
    </row>
    <row r="31">
      <c r="A31" s="6" t="s">
        <v>54</v>
      </c>
      <c r="B31" s="14" t="s">
        <v>55</v>
      </c>
      <c r="C31" s="23"/>
      <c r="D31" s="23" t="s">
        <v>44</v>
      </c>
      <c r="E31" s="23"/>
      <c r="F31" s="23">
        <f>C31*E31</f>
      </c>
    </row>
    <row r="32">
      <c r="A32" s="6" t="s">
        <v>56</v>
      </c>
      <c r="B32" s="14" t="s">
        <v>57</v>
      </c>
      <c r="C32" s="23">
        <f>(1)*(1)*(1)*(1)*(1 + (0))</f>
      </c>
      <c r="D32" s="23" t="s">
        <v>12</v>
      </c>
      <c r="E32" s="23"/>
      <c r="F32" s="23">
        <f>C32*E32</f>
      </c>
    </row>
    <row r="33">
      <c r="A33" s="6" t="s">
        <v>58</v>
      </c>
      <c r="B33" s="14" t="s">
        <v>59</v>
      </c>
      <c r="C33" s="23"/>
      <c r="D33" s="23" t="s">
        <v>44</v>
      </c>
      <c r="E33" s="23"/>
      <c r="F33" s="23">
        <f>C33*E33</f>
      </c>
    </row>
    <row r="34">
      <c r="A34" s="6" t="s">
        <v>60</v>
      </c>
      <c r="B34" s="14" t="s">
        <v>61</v>
      </c>
      <c r="C34" s="23">
        <f>(1)*(1)*(1)*(1)*(1 + (0))</f>
      </c>
      <c r="D34" s="23" t="s">
        <v>62</v>
      </c>
      <c r="E34" s="23"/>
      <c r="F34" s="23">
        <f>C34*E34</f>
      </c>
    </row>
    <row r="35">
      <c r="A35" s="4"/>
      <c r="B35" s="12" t="s">
        <v>63</v>
      </c>
      <c r="C35" s="21"/>
      <c r="D35" s="21"/>
      <c r="E35" s="21"/>
      <c r="F35" s="21"/>
    </row>
    <row r="36">
      <c r="A36" s="5"/>
      <c r="B36" s="13" t="s">
        <v>64</v>
      </c>
      <c r="C36" s="22"/>
      <c r="D36" s="22"/>
      <c r="E36" s="22"/>
      <c r="F36" s="22"/>
    </row>
    <row r="37">
      <c r="A37" s="6"/>
      <c r="B37" s="14" t="s">
        <v>65</v>
      </c>
      <c r="C37" s="23"/>
      <c r="D37" s="23"/>
      <c r="E37" s="23"/>
      <c r="F37" s="23"/>
    </row>
    <row r="38">
      <c r="A38" s="6" t="s">
        <v>66</v>
      </c>
      <c r="B38" s="15" t="s">
        <v>67</v>
      </c>
      <c r="C38" s="23">
        <f>(1)*(1)*(1)*(1)*(1 + (0))</f>
      </c>
      <c r="D38" s="23" t="s">
        <v>12</v>
      </c>
      <c r="E38" s="23"/>
      <c r="F38" s="23">
        <f>C38*E38</f>
      </c>
    </row>
    <row r="39">
      <c r="A39" s="6" t="s">
        <v>68</v>
      </c>
      <c r="B39" s="15" t="s">
        <v>69</v>
      </c>
      <c r="C39" s="23">
        <f>(1)*(1)*(1)*(1)*(1 + (0))</f>
      </c>
      <c r="D39" s="23" t="s">
        <v>12</v>
      </c>
      <c r="E39" s="23"/>
      <c r="F39" s="23">
        <f>C39*E39</f>
      </c>
    </row>
    <row r="40">
      <c r="A40" s="6" t="s">
        <v>70</v>
      </c>
      <c r="B40" s="15" t="s">
        <v>71</v>
      </c>
      <c r="C40" s="23">
        <f>(1)*(1)*(1)*(1)*(1 + (0))</f>
      </c>
      <c r="D40" s="23" t="s">
        <v>12</v>
      </c>
      <c r="E40" s="23"/>
      <c r="F40" s="23">
        <f>C40*E40</f>
      </c>
    </row>
    <row r="41">
      <c r="A41" s="6" t="s">
        <v>72</v>
      </c>
      <c r="B41" s="15" t="s">
        <v>73</v>
      </c>
      <c r="C41" s="23">
        <f>(1)*(1)*(1)*(1)*(1 + (0))</f>
      </c>
      <c r="D41" s="23" t="s">
        <v>12</v>
      </c>
      <c r="E41" s="23"/>
      <c r="F41" s="23">
        <f>C41*E41</f>
      </c>
    </row>
    <row r="42">
      <c r="A42" s="6" t="s">
        <v>74</v>
      </c>
      <c r="B42" s="15" t="s">
        <v>75</v>
      </c>
      <c r="C42" s="23">
        <f>(1)*(1)*(1)*(1)*(1 + (0))</f>
      </c>
      <c r="D42" s="23" t="s">
        <v>12</v>
      </c>
      <c r="E42" s="23"/>
      <c r="F42" s="23">
        <f>C42*E42</f>
      </c>
    </row>
    <row r="43">
      <c r="A43" s="6"/>
      <c r="B43" s="14" t="s">
        <v>76</v>
      </c>
      <c r="C43" s="23"/>
      <c r="D43" s="23"/>
      <c r="E43" s="23"/>
      <c r="F43" s="23"/>
    </row>
    <row r="44">
      <c r="A44" s="6" t="s">
        <v>77</v>
      </c>
      <c r="B44" s="15" t="s">
        <v>78</v>
      </c>
      <c r="C44" s="23">
        <f>(1)*(1)*(1)*(1)*(1 + (0))</f>
      </c>
      <c r="D44" s="23" t="s">
        <v>12</v>
      </c>
      <c r="E44" s="23"/>
      <c r="F44" s="23">
        <f>C44*E44</f>
      </c>
    </row>
    <row r="45">
      <c r="A45" s="6"/>
      <c r="B45" s="14" t="s">
        <v>79</v>
      </c>
      <c r="C45" s="23"/>
      <c r="D45" s="23"/>
      <c r="E45" s="23"/>
      <c r="F45" s="23"/>
    </row>
    <row r="46">
      <c r="A46" s="6" t="s">
        <v>80</v>
      </c>
      <c r="B46" s="15" t="s">
        <v>78</v>
      </c>
      <c r="C46" s="23">
        <f>(1)*(1)*(1)*(1)*(1 + (0))</f>
      </c>
      <c r="D46" s="23" t="s">
        <v>12</v>
      </c>
      <c r="E46" s="23"/>
      <c r="F46" s="23">
        <f>C46*E46</f>
      </c>
    </row>
    <row r="47">
      <c r="A47" s="5"/>
      <c r="B47" s="13" t="s">
        <v>81</v>
      </c>
      <c r="C47" s="22"/>
      <c r="D47" s="22"/>
      <c r="E47" s="22"/>
      <c r="F47" s="22"/>
    </row>
    <row r="48">
      <c r="A48" s="6" t="s">
        <v>82</v>
      </c>
      <c r="B48" s="14" t="s">
        <v>83</v>
      </c>
      <c r="C48" s="23"/>
      <c r="D48" s="23" t="s">
        <v>44</v>
      </c>
      <c r="E48" s="23"/>
      <c r="F48" s="23">
        <f>C48*E48</f>
      </c>
    </row>
    <row r="49">
      <c r="A49" s="6"/>
      <c r="B49" s="14" t="s">
        <v>84</v>
      </c>
      <c r="C49" s="23"/>
      <c r="D49" s="23"/>
      <c r="E49" s="23"/>
      <c r="F49" s="23"/>
    </row>
    <row r="50">
      <c r="A50" s="6" t="s">
        <v>85</v>
      </c>
      <c r="B50" s="15" t="s">
        <v>86</v>
      </c>
      <c r="C50" s="23"/>
      <c r="D50" s="23" t="s">
        <v>44</v>
      </c>
      <c r="E50" s="23"/>
      <c r="F50" s="23">
        <f>C50*E50</f>
      </c>
    </row>
    <row r="51">
      <c r="A51" s="3"/>
      <c r="B51" s="11" t="s">
        <v>87</v>
      </c>
      <c r="C51" s="20"/>
      <c r="D51" s="20"/>
      <c r="E51" s="20"/>
      <c r="F51" s="20"/>
    </row>
    <row r="52">
      <c r="A52" s="4"/>
      <c r="B52" s="12" t="s">
        <v>88</v>
      </c>
      <c r="C52" s="21"/>
      <c r="D52" s="21"/>
      <c r="E52" s="21"/>
      <c r="F52" s="21"/>
    </row>
    <row r="53">
      <c r="A53" s="6" t="s">
        <v>89</v>
      </c>
      <c r="B53" s="16" t="s">
        <v>90</v>
      </c>
      <c r="C53" s="23">
        <f>(1)*(1)*(1)*(1)*(1 + (0))</f>
      </c>
      <c r="D53" s="23" t="s">
        <v>12</v>
      </c>
      <c r="E53" s="23"/>
      <c r="F53" s="23">
        <f>C53*E53</f>
      </c>
    </row>
    <row r="54">
      <c r="A54" s="5"/>
      <c r="B54" s="13" t="s">
        <v>91</v>
      </c>
      <c r="C54" s="22"/>
      <c r="D54" s="22"/>
      <c r="E54" s="22"/>
      <c r="F54" s="22"/>
    </row>
    <row r="55">
      <c r="A55" s="6" t="s">
        <v>92</v>
      </c>
      <c r="B55" s="14" t="s">
        <v>93</v>
      </c>
      <c r="C55" s="23">
        <f>(1)*(1)*(1)*(1)*(1 + (0))</f>
      </c>
      <c r="D55" s="23" t="s">
        <v>62</v>
      </c>
      <c r="E55" s="23"/>
      <c r="F55" s="23">
        <f>C55*E55</f>
      </c>
    </row>
    <row r="56">
      <c r="A56" s="6" t="s">
        <v>94</v>
      </c>
      <c r="B56" s="14" t="s">
        <v>95</v>
      </c>
      <c r="C56" s="23">
        <f>(1)*(1)*(1)*(1)*(1 + (0))</f>
      </c>
      <c r="D56" s="23" t="s">
        <v>62</v>
      </c>
      <c r="E56" s="23"/>
      <c r="F56" s="23">
        <f>C56*E56</f>
      </c>
    </row>
    <row r="57">
      <c r="A57" s="6" t="s">
        <v>96</v>
      </c>
      <c r="B57" s="14" t="s">
        <v>97</v>
      </c>
      <c r="C57" s="23">
        <f>(1)*(1)*(1)*(1)*(1 + (0))</f>
      </c>
      <c r="D57" s="23" t="s">
        <v>62</v>
      </c>
      <c r="E57" s="23"/>
      <c r="F57" s="23">
        <f>C57*E57</f>
      </c>
    </row>
    <row r="58">
      <c r="A58" s="6" t="s">
        <v>98</v>
      </c>
      <c r="B58" s="14" t="s">
        <v>99</v>
      </c>
      <c r="C58" s="23">
        <f>(1)*(1)*(1)*(1)*(1 + (0))</f>
      </c>
      <c r="D58" s="23" t="s">
        <v>62</v>
      </c>
      <c r="E58" s="23"/>
      <c r="F58" s="23">
        <f>C58*E58</f>
      </c>
    </row>
    <row r="59">
      <c r="A59" s="6" t="s">
        <v>100</v>
      </c>
      <c r="B59" s="14" t="s">
        <v>101</v>
      </c>
      <c r="C59" s="23">
        <f>(1)*(1)*(1)*(1)*(1 + (0))</f>
      </c>
      <c r="D59" s="23" t="s">
        <v>62</v>
      </c>
      <c r="E59" s="23"/>
      <c r="F59" s="23">
        <f>C59*E59</f>
      </c>
    </row>
    <row r="60">
      <c r="A60" s="6" t="s">
        <v>102</v>
      </c>
      <c r="B60" s="14" t="s">
        <v>103</v>
      </c>
      <c r="C60" s="23">
        <f>(1)*(1)*(1)*(1)*(1 + (0))</f>
      </c>
      <c r="D60" s="23" t="s">
        <v>62</v>
      </c>
      <c r="E60" s="23"/>
      <c r="F60" s="23">
        <f>C60*E60</f>
      </c>
    </row>
    <row r="61">
      <c r="A61" s="6" t="s">
        <v>104</v>
      </c>
      <c r="B61" s="14" t="s">
        <v>105</v>
      </c>
      <c r="C61" s="23">
        <f>(1)*(1)*(1)*(1)*(1 + (0))</f>
      </c>
      <c r="D61" s="23" t="s">
        <v>62</v>
      </c>
      <c r="E61" s="23"/>
      <c r="F61" s="23">
        <f>C61*E61</f>
      </c>
    </row>
    <row r="62">
      <c r="A62" s="6" t="s">
        <v>106</v>
      </c>
      <c r="B62" s="14" t="s">
        <v>107</v>
      </c>
      <c r="C62" s="23">
        <f>(1)*(1)*(1)*(1)*(1 + (0))</f>
      </c>
      <c r="D62" s="23" t="s">
        <v>62</v>
      </c>
      <c r="E62" s="23"/>
      <c r="F62" s="23">
        <f>C62*E62</f>
      </c>
    </row>
    <row r="63">
      <c r="A63" s="6" t="s">
        <v>108</v>
      </c>
      <c r="B63" s="14" t="s">
        <v>109</v>
      </c>
      <c r="C63" s="23">
        <f>(1)*(1)*(1)*(1)*(1 + (0))</f>
      </c>
      <c r="D63" s="23" t="s">
        <v>62</v>
      </c>
      <c r="E63" s="23"/>
      <c r="F63" s="23">
        <f>C63*E63</f>
      </c>
    </row>
    <row r="64">
      <c r="A64" s="6" t="s">
        <v>110</v>
      </c>
      <c r="B64" s="14" t="s">
        <v>111</v>
      </c>
      <c r="C64" s="23">
        <f>(1)*(1)*(1)*(1)*(1 + (0))</f>
      </c>
      <c r="D64" s="23" t="s">
        <v>62</v>
      </c>
      <c r="E64" s="23"/>
      <c r="F64" s="23">
        <f>C64*E64</f>
      </c>
    </row>
    <row r="65">
      <c r="A65" s="6" t="s">
        <v>112</v>
      </c>
      <c r="B65" s="14" t="s">
        <v>113</v>
      </c>
      <c r="C65" s="23">
        <f>(1)*(1)*(1)*(1)*(1 + (0))</f>
      </c>
      <c r="D65" s="23" t="s">
        <v>62</v>
      </c>
      <c r="E65" s="23"/>
      <c r="F65" s="23">
        <f>C65*E65</f>
      </c>
    </row>
    <row r="66">
      <c r="A66" s="6" t="s">
        <v>114</v>
      </c>
      <c r="B66" s="14" t="s">
        <v>115</v>
      </c>
      <c r="C66" s="23">
        <f>(1)*(1)*(1)*(1)*(1 + (0))</f>
      </c>
      <c r="D66" s="23" t="s">
        <v>62</v>
      </c>
      <c r="E66" s="23"/>
      <c r="F66" s="23">
        <f>C66*E66</f>
      </c>
    </row>
    <row r="67">
      <c r="A67" s="6" t="s">
        <v>116</v>
      </c>
      <c r="B67" s="14" t="s">
        <v>117</v>
      </c>
      <c r="C67" s="23">
        <f>(1)*(1)*(1)*(1)*(1 + (0))</f>
      </c>
      <c r="D67" s="23" t="s">
        <v>62</v>
      </c>
      <c r="E67" s="23"/>
      <c r="F67" s="23">
        <f>C67*E67</f>
      </c>
    </row>
    <row r="68">
      <c r="A68" s="6" t="s">
        <v>118</v>
      </c>
      <c r="B68" s="14" t="s">
        <v>119</v>
      </c>
      <c r="C68" s="23">
        <f>(1)*(1)*(1)*(1)*(1 + (0))</f>
      </c>
      <c r="D68" s="23" t="s">
        <v>62</v>
      </c>
      <c r="E68" s="23"/>
      <c r="F68" s="23">
        <f>C68*E68</f>
      </c>
    </row>
    <row r="69">
      <c r="A69" s="6" t="s">
        <v>120</v>
      </c>
      <c r="B69" s="14" t="s">
        <v>121</v>
      </c>
      <c r="C69" s="23">
        <f>(1)*(1)*(1)*(1)*(1 + (0))</f>
      </c>
      <c r="D69" s="23" t="s">
        <v>62</v>
      </c>
      <c r="E69" s="23"/>
      <c r="F69" s="23">
        <f>C69*E69</f>
      </c>
    </row>
    <row r="70">
      <c r="A70" s="6" t="s">
        <v>122</v>
      </c>
      <c r="B70" s="14" t="s">
        <v>123</v>
      </c>
      <c r="C70" s="23">
        <f>(1)*(1)*(1)*(1)*(1 + (0))</f>
      </c>
      <c r="D70" s="23" t="s">
        <v>62</v>
      </c>
      <c r="E70" s="23"/>
      <c r="F70" s="23">
        <f>C70*E70</f>
      </c>
    </row>
    <row r="71">
      <c r="A71" s="6" t="s">
        <v>124</v>
      </c>
      <c r="B71" s="14" t="s">
        <v>125</v>
      </c>
      <c r="C71" s="23">
        <f>(1)*(1)*(1)*(1)*(1 + (0))</f>
      </c>
      <c r="D71" s="23" t="s">
        <v>62</v>
      </c>
      <c r="E71" s="23"/>
      <c r="F71" s="23">
        <f>C71*E71</f>
      </c>
    </row>
    <row r="72">
      <c r="A72" s="6" t="s">
        <v>126</v>
      </c>
      <c r="B72" s="14" t="s">
        <v>127</v>
      </c>
      <c r="C72" s="23">
        <f>(1)*(1)*(1)*(1)*(1 + (0))</f>
      </c>
      <c r="D72" s="23" t="s">
        <v>62</v>
      </c>
      <c r="E72" s="23"/>
      <c r="F72" s="23">
        <f>C72*E72</f>
      </c>
    </row>
    <row r="73">
      <c r="A73" s="4"/>
      <c r="B73" s="12" t="s">
        <v>128</v>
      </c>
      <c r="C73" s="21"/>
      <c r="D73" s="21"/>
      <c r="E73" s="21"/>
      <c r="F73" s="21"/>
    </row>
    <row r="74">
      <c r="A74" s="5"/>
      <c r="B74" s="13" t="s">
        <v>129</v>
      </c>
      <c r="C74" s="22"/>
      <c r="D74" s="22"/>
      <c r="E74" s="22"/>
      <c r="F74" s="22"/>
    </row>
    <row r="75">
      <c r="A75" s="6"/>
      <c r="B75" s="14" t="s">
        <v>130</v>
      </c>
      <c r="C75" s="23"/>
      <c r="D75" s="23"/>
      <c r="E75" s="23"/>
      <c r="F75" s="23"/>
    </row>
    <row r="76">
      <c r="A76" s="6" t="s">
        <v>131</v>
      </c>
      <c r="B76" s="15" t="s">
        <v>132</v>
      </c>
      <c r="C76" s="23">
        <f>(1)*(1)*(1)*(1)*(1 + (0))</f>
      </c>
      <c r="D76" s="23" t="s">
        <v>62</v>
      </c>
      <c r="E76" s="23"/>
      <c r="F76" s="23">
        <f>C76*E76</f>
      </c>
    </row>
    <row r="77">
      <c r="A77" s="6"/>
      <c r="B77" s="14" t="s">
        <v>133</v>
      </c>
      <c r="C77" s="23"/>
      <c r="D77" s="23"/>
      <c r="E77" s="23"/>
      <c r="F77" s="23"/>
    </row>
    <row r="78">
      <c r="A78" s="6" t="s">
        <v>134</v>
      </c>
      <c r="B78" s="15" t="s">
        <v>135</v>
      </c>
      <c r="C78" s="23">
        <f>(1)*(1)*(1)*(1)*(1 + (0))</f>
      </c>
      <c r="D78" s="23" t="s">
        <v>62</v>
      </c>
      <c r="E78" s="23"/>
      <c r="F78" s="23">
        <f>C78*E78</f>
      </c>
    </row>
    <row r="79">
      <c r="A79" s="4"/>
      <c r="B79" s="12" t="s">
        <v>136</v>
      </c>
      <c r="C79" s="21"/>
      <c r="D79" s="21"/>
      <c r="E79" s="21"/>
      <c r="F79" s="21"/>
    </row>
    <row r="80">
      <c r="A80" s="5"/>
      <c r="B80" s="13" t="s">
        <v>137</v>
      </c>
      <c r="C80" s="22"/>
      <c r="D80" s="22"/>
      <c r="E80" s="22"/>
      <c r="F80" s="22"/>
    </row>
    <row r="81">
      <c r="A81" s="6" t="s">
        <v>138</v>
      </c>
      <c r="B81" s="14" t="s">
        <v>139</v>
      </c>
      <c r="C81" s="23">
        <f>(1)*(1)*(1)*(1)*(1 + (0))</f>
      </c>
      <c r="D81" s="23" t="s">
        <v>62</v>
      </c>
      <c r="E81" s="23"/>
      <c r="F81" s="23">
        <f>C81*E81</f>
      </c>
    </row>
    <row r="82">
      <c r="A82" s="6" t="s">
        <v>140</v>
      </c>
      <c r="B82" s="14" t="s">
        <v>141</v>
      </c>
      <c r="C82" s="23">
        <f>(1)*(1)*(1)*(1)*(1 + (0))</f>
      </c>
      <c r="D82" s="23" t="s">
        <v>62</v>
      </c>
      <c r="E82" s="23"/>
      <c r="F82" s="23">
        <f>C82*E82</f>
      </c>
    </row>
    <row r="83">
      <c r="A83" s="6" t="s">
        <v>142</v>
      </c>
      <c r="B83" s="14" t="s">
        <v>143</v>
      </c>
      <c r="C83" s="23">
        <f>(1)*(1)*(1)*(1)*(1 + (0))</f>
      </c>
      <c r="D83" s="23" t="s">
        <v>62</v>
      </c>
      <c r="E83" s="23"/>
      <c r="F83" s="23">
        <f>C83*E83</f>
      </c>
    </row>
    <row r="84">
      <c r="A84" s="4"/>
      <c r="B84" s="12" t="s">
        <v>144</v>
      </c>
      <c r="C84" s="21"/>
      <c r="D84" s="21"/>
      <c r="E84" s="21"/>
      <c r="F84" s="21"/>
    </row>
    <row r="85">
      <c r="A85" s="6" t="s">
        <v>145</v>
      </c>
      <c r="B85" s="16" t="s">
        <v>146</v>
      </c>
      <c r="C85" s="23">
        <f>(1)*(1)*(1)*(1)*(1 + (0))</f>
      </c>
      <c r="D85" s="23" t="s">
        <v>12</v>
      </c>
      <c r="E85" s="23"/>
      <c r="F85" s="23">
        <f>C85*E85</f>
      </c>
    </row>
    <row r="86">
      <c r="A86" s="4"/>
      <c r="B86" s="12" t="s">
        <v>147</v>
      </c>
      <c r="C86" s="21"/>
      <c r="D86" s="21"/>
      <c r="E86" s="21"/>
      <c r="F86" s="21"/>
    </row>
    <row r="87">
      <c r="A87" s="5"/>
      <c r="B87" s="13" t="s">
        <v>148</v>
      </c>
      <c r="C87" s="22"/>
      <c r="D87" s="22"/>
      <c r="E87" s="22"/>
      <c r="F87" s="22"/>
    </row>
    <row r="88">
      <c r="A88" s="6"/>
      <c r="B88" s="14" t="s">
        <v>149</v>
      </c>
      <c r="C88" s="23"/>
      <c r="D88" s="23"/>
      <c r="E88" s="23"/>
      <c r="F88" s="23"/>
    </row>
    <row r="89">
      <c r="A89" s="6" t="s">
        <v>150</v>
      </c>
      <c r="B89" s="15" t="s">
        <v>151</v>
      </c>
      <c r="C89" s="23">
        <f>(1)*(1)*(1)*(1)*(1 + (0))</f>
      </c>
      <c r="D89" s="23" t="s">
        <v>62</v>
      </c>
      <c r="E89" s="23"/>
      <c r="F89" s="23">
        <f>C89*E89</f>
      </c>
    </row>
    <row r="90">
      <c r="A90" s="6" t="s">
        <v>152</v>
      </c>
      <c r="B90" s="15" t="s">
        <v>153</v>
      </c>
      <c r="C90" s="23">
        <f>(1)*(1)*(1)*(1)*(1 + (0))</f>
      </c>
      <c r="D90" s="23" t="s">
        <v>62</v>
      </c>
      <c r="E90" s="23"/>
      <c r="F90" s="23">
        <f>C90*E90</f>
      </c>
    </row>
    <row r="91">
      <c r="A91" s="6" t="s">
        <v>154</v>
      </c>
      <c r="B91" s="15" t="s">
        <v>155</v>
      </c>
      <c r="C91" s="23">
        <f>(1)*(1)*(1)*(1)*(1 + (0))</f>
      </c>
      <c r="D91" s="23" t="s">
        <v>62</v>
      </c>
      <c r="E91" s="23"/>
      <c r="F91" s="23">
        <f>C91*E91</f>
      </c>
    </row>
    <row r="92">
      <c r="A92" s="4"/>
      <c r="B92" s="12" t="s">
        <v>156</v>
      </c>
      <c r="C92" s="21"/>
      <c r="D92" s="21"/>
      <c r="E92" s="21"/>
      <c r="F92" s="21"/>
    </row>
    <row r="93">
      <c r="A93" s="6" t="s">
        <v>157</v>
      </c>
      <c r="B93" s="16" t="s">
        <v>158</v>
      </c>
      <c r="C93" s="23">
        <f>(1)*(1)*(1)*(1)*(1 + (0))</f>
      </c>
      <c r="D93" s="23" t="s">
        <v>12</v>
      </c>
      <c r="E93" s="23"/>
      <c r="F93" s="23">
        <f>C93*E93</f>
      </c>
    </row>
    <row r="94">
      <c r="A94" s="4"/>
      <c r="B94" s="12" t="s">
        <v>159</v>
      </c>
      <c r="C94" s="21"/>
      <c r="D94" s="21"/>
      <c r="E94" s="21"/>
      <c r="F94" s="21"/>
    </row>
    <row r="95">
      <c r="A95" s="6" t="s">
        <v>160</v>
      </c>
      <c r="B95" s="16" t="s">
        <v>161</v>
      </c>
      <c r="C95" s="23"/>
      <c r="D95" s="23"/>
      <c r="E95" s="23"/>
      <c r="F95" s="23">
        <f>C95*E95</f>
      </c>
    </row>
    <row r="96">
      <c r="A96" s="4"/>
      <c r="B96" s="12" t="s">
        <v>162</v>
      </c>
      <c r="C96" s="21"/>
      <c r="D96" s="21"/>
      <c r="E96" s="21"/>
      <c r="F96" s="21"/>
    </row>
    <row r="97">
      <c r="A97" s="6" t="s">
        <v>163</v>
      </c>
      <c r="B97" s="16" t="s">
        <v>161</v>
      </c>
      <c r="C97" s="23"/>
      <c r="D97" s="23"/>
      <c r="E97" s="23"/>
      <c r="F97" s="23">
        <f>C97*E97</f>
      </c>
    </row>
    <row r="98">
      <c r="A98" s="4"/>
      <c r="B98" s="12" t="s">
        <v>164</v>
      </c>
      <c r="C98" s="21"/>
      <c r="D98" s="21"/>
      <c r="E98" s="21"/>
      <c r="F98" s="21"/>
    </row>
    <row r="99">
      <c r="A99" s="6" t="s">
        <v>165</v>
      </c>
      <c r="B99" s="16" t="s">
        <v>166</v>
      </c>
      <c r="C99" s="23"/>
      <c r="D99" s="23"/>
      <c r="E99" s="23"/>
      <c r="F99" s="23">
        <f>C99*E99</f>
      </c>
    </row>
    <row r="100">
      <c r="A100" s="4"/>
      <c r="B100" s="12" t="s">
        <v>167</v>
      </c>
      <c r="C100" s="21"/>
      <c r="D100" s="21"/>
      <c r="E100" s="21"/>
      <c r="F100" s="21"/>
    </row>
    <row r="101">
      <c r="A101" s="5"/>
      <c r="B101" s="13" t="s">
        <v>168</v>
      </c>
      <c r="C101" s="22"/>
      <c r="D101" s="22"/>
      <c r="E101" s="22"/>
      <c r="F101" s="22"/>
    </row>
    <row r="102">
      <c r="A102" s="6" t="s">
        <v>169</v>
      </c>
      <c r="B102" s="14" t="s">
        <v>170</v>
      </c>
      <c r="C102" s="23">
        <f>(1)*(1)*(1)*(1)*(1 + (0))</f>
      </c>
      <c r="D102" s="23" t="s">
        <v>62</v>
      </c>
      <c r="E102" s="23"/>
      <c r="F102" s="23">
        <f>C102*E102</f>
      </c>
    </row>
    <row r="103">
      <c r="A103" s="6" t="s">
        <v>171</v>
      </c>
      <c r="B103" s="14" t="s">
        <v>172</v>
      </c>
      <c r="C103" s="23">
        <f>(1)*(1)*(1)*(1)*(1 + (0))</f>
      </c>
      <c r="D103" s="23" t="s">
        <v>62</v>
      </c>
      <c r="E103" s="23"/>
      <c r="F103" s="23">
        <f>C103*E103</f>
      </c>
    </row>
    <row r="104">
      <c r="A104" s="6" t="s">
        <v>173</v>
      </c>
      <c r="B104" s="14" t="s">
        <v>174</v>
      </c>
      <c r="C104" s="23">
        <f>(1)*(1)*(1)*(1)*(1 + (0))</f>
      </c>
      <c r="D104" s="23" t="s">
        <v>62</v>
      </c>
      <c r="E104" s="23"/>
      <c r="F104" s="23">
        <f>C104*E104</f>
      </c>
    </row>
    <row r="105">
      <c r="A105" s="6" t="s">
        <v>175</v>
      </c>
      <c r="B105" s="14" t="s">
        <v>176</v>
      </c>
      <c r="C105" s="23">
        <f>(1)*(1)*(1)*(1)*(1 + (0))</f>
      </c>
      <c r="D105" s="23" t="s">
        <v>62</v>
      </c>
      <c r="E105" s="23"/>
      <c r="F105" s="23">
        <f>C105*E105</f>
      </c>
    </row>
    <row r="106">
      <c r="A106" s="3"/>
      <c r="B106" s="11" t="s">
        <v>177</v>
      </c>
      <c r="C106" s="20"/>
      <c r="D106" s="20"/>
      <c r="E106" s="20"/>
      <c r="F106" s="20"/>
    </row>
    <row r="107">
      <c r="A107" s="4"/>
      <c r="B107" s="12" t="s">
        <v>178</v>
      </c>
      <c r="C107" s="21"/>
      <c r="D107" s="21"/>
      <c r="E107" s="21"/>
      <c r="F107" s="21"/>
    </row>
    <row r="108">
      <c r="A108" s="5"/>
      <c r="B108" s="13" t="s">
        <v>179</v>
      </c>
      <c r="C108" s="22"/>
      <c r="D108" s="22"/>
      <c r="E108" s="22"/>
      <c r="F108" s="22"/>
    </row>
    <row r="109">
      <c r="A109" s="6" t="s">
        <v>180</v>
      </c>
      <c r="B109" s="14" t="s">
        <v>181</v>
      </c>
      <c r="C109" s="23">
        <f>(1)*(1)*(1)*(1)*(1 + (0))</f>
      </c>
      <c r="D109" s="23" t="s">
        <v>12</v>
      </c>
      <c r="E109" s="23"/>
      <c r="F109" s="23">
        <f>C109*E109</f>
      </c>
    </row>
    <row r="110">
      <c r="A110" s="6" t="s">
        <v>182</v>
      </c>
      <c r="B110" s="14" t="s">
        <v>183</v>
      </c>
      <c r="C110" s="23">
        <f>(1)*(1)*(1)*(1)*(1 + (0))</f>
      </c>
      <c r="D110" s="23" t="s">
        <v>12</v>
      </c>
      <c r="E110" s="23"/>
      <c r="F110" s="23">
        <f>C110*E110</f>
      </c>
    </row>
    <row r="111">
      <c r="A111" s="6" t="s">
        <v>184</v>
      </c>
      <c r="B111" s="14" t="s">
        <v>185</v>
      </c>
      <c r="C111" s="23">
        <f>(1)*(1)*(1)*(1)*(1 + (0))</f>
      </c>
      <c r="D111" s="23" t="s">
        <v>12</v>
      </c>
      <c r="E111" s="23"/>
      <c r="F111" s="23">
        <f>C111*E111</f>
      </c>
    </row>
    <row r="112">
      <c r="A112" s="6" t="s">
        <v>186</v>
      </c>
      <c r="B112" s="14" t="s">
        <v>187</v>
      </c>
      <c r="C112" s="23">
        <f>(1)*(1)*(1)*(1)*(1 + (0))</f>
      </c>
      <c r="D112" s="23" t="s">
        <v>12</v>
      </c>
      <c r="E112" s="23"/>
      <c r="F112" s="23">
        <f>C112*E112</f>
      </c>
    </row>
    <row r="113">
      <c r="A113" s="6" t="s">
        <v>188</v>
      </c>
      <c r="B113" s="14" t="s">
        <v>189</v>
      </c>
      <c r="C113" s="23">
        <f>(1)*(1)*(1)*(1)*(1 + (0))</f>
      </c>
      <c r="D113" s="23" t="s">
        <v>12</v>
      </c>
      <c r="E113" s="23"/>
      <c r="F113" s="23">
        <f>C113*E113</f>
      </c>
    </row>
    <row r="114">
      <c r="A114" s="6" t="s">
        <v>190</v>
      </c>
      <c r="B114" s="14" t="s">
        <v>191</v>
      </c>
      <c r="C114" s="23">
        <f>(1)*(1)*(1)*(1)*(1 + (0))</f>
      </c>
      <c r="D114" s="23" t="s">
        <v>12</v>
      </c>
      <c r="E114" s="23"/>
      <c r="F114" s="23">
        <f>C114*E114</f>
      </c>
    </row>
    <row r="115">
      <c r="A115" s="6" t="s">
        <v>192</v>
      </c>
      <c r="B115" s="14" t="s">
        <v>193</v>
      </c>
      <c r="C115" s="23">
        <f>(1)*(1)*(1)*(1)*(1 + (0))</f>
      </c>
      <c r="D115" s="23" t="s">
        <v>12</v>
      </c>
      <c r="E115" s="23"/>
      <c r="F115" s="23">
        <f>C115*E115</f>
      </c>
    </row>
    <row r="116">
      <c r="A116" s="4"/>
      <c r="B116" s="12" t="s">
        <v>194</v>
      </c>
      <c r="C116" s="21"/>
      <c r="D116" s="21"/>
      <c r="E116" s="21"/>
      <c r="F116" s="21"/>
    </row>
    <row r="117">
      <c r="A117" s="6" t="s">
        <v>195</v>
      </c>
      <c r="B117" s="16" t="s">
        <v>161</v>
      </c>
      <c r="C117" s="23"/>
      <c r="D117" s="23"/>
      <c r="E117" s="23"/>
      <c r="F117" s="23">
        <f>C117*E117</f>
      </c>
    </row>
    <row r="118">
      <c r="A118" s="4"/>
      <c r="B118" s="12" t="s">
        <v>196</v>
      </c>
      <c r="C118" s="21"/>
      <c r="D118" s="21"/>
      <c r="E118" s="21"/>
      <c r="F118" s="21"/>
    </row>
    <row r="119">
      <c r="A119" s="6" t="s">
        <v>197</v>
      </c>
      <c r="B119" s="16" t="s">
        <v>198</v>
      </c>
      <c r="C119" s="23">
        <f>(1)*(1)*(1)*(1)*(1 + (0))</f>
      </c>
      <c r="D119" s="23" t="s">
        <v>12</v>
      </c>
      <c r="E119" s="23"/>
      <c r="F119" s="23">
        <f>C119*E119</f>
      </c>
    </row>
    <row r="120">
      <c r="A120" s="4"/>
      <c r="B120" s="12" t="s">
        <v>199</v>
      </c>
      <c r="C120" s="21"/>
      <c r="D120" s="21"/>
      <c r="E120" s="21"/>
      <c r="F120" s="21"/>
    </row>
    <row r="121">
      <c r="A121" s="6" t="s">
        <v>200</v>
      </c>
      <c r="B121" s="16" t="s">
        <v>161</v>
      </c>
      <c r="C121" s="23">
        <f>(1)*(1)*(1)*(1)*(1 + (0))</f>
      </c>
      <c r="D121" s="23" t="s">
        <v>12</v>
      </c>
      <c r="E121" s="23"/>
      <c r="F121" s="23">
        <f>C121*E121</f>
      </c>
    </row>
    <row r="122">
      <c r="A122" s="4"/>
      <c r="B122" s="12" t="s">
        <v>201</v>
      </c>
      <c r="C122" s="21"/>
      <c r="D122" s="21"/>
      <c r="E122" s="21"/>
      <c r="F122" s="21"/>
    </row>
    <row r="123">
      <c r="A123" s="6" t="s">
        <v>202</v>
      </c>
      <c r="B123" s="16" t="s">
        <v>203</v>
      </c>
      <c r="C123" s="23">
        <f>(1)*(1)*(1)*(1)*(1 + (0))</f>
      </c>
      <c r="D123" s="23" t="s">
        <v>12</v>
      </c>
      <c r="E123" s="23"/>
      <c r="F123" s="23">
        <f>C123*E123</f>
      </c>
    </row>
    <row r="124">
      <c r="A124" s="4"/>
      <c r="B124" s="12" t="s">
        <v>204</v>
      </c>
      <c r="C124" s="21"/>
      <c r="D124" s="21"/>
      <c r="E124" s="21"/>
      <c r="F124" s="21"/>
    </row>
    <row r="125">
      <c r="A125" s="6" t="s">
        <v>205</v>
      </c>
      <c r="B125" s="16" t="s">
        <v>206</v>
      </c>
      <c r="C125" s="23">
        <f>(1)*(1)*(1)*(1)*(1 + (0))</f>
      </c>
      <c r="D125" s="23" t="s">
        <v>12</v>
      </c>
      <c r="E125" s="23"/>
      <c r="F125" s="23">
        <f>C125*E125</f>
      </c>
    </row>
    <row r="126">
      <c r="A126" s="4"/>
      <c r="B126" s="12" t="s">
        <v>207</v>
      </c>
      <c r="C126" s="21"/>
      <c r="D126" s="21"/>
      <c r="E126" s="21"/>
      <c r="F126" s="21"/>
    </row>
    <row r="127">
      <c r="A127" s="6" t="s">
        <v>208</v>
      </c>
      <c r="B127" s="16" t="s">
        <v>161</v>
      </c>
      <c r="C127" s="23">
        <f>(1)*(1)*(1)*(1)*(1 + (0))</f>
      </c>
      <c r="D127" s="23" t="s">
        <v>12</v>
      </c>
      <c r="E127" s="23"/>
      <c r="F127" s="23">
        <f>C127*E127</f>
      </c>
    </row>
    <row r="128">
      <c r="A128" s="4"/>
      <c r="B128" s="12" t="s">
        <v>209</v>
      </c>
      <c r="C128" s="21"/>
      <c r="D128" s="21"/>
      <c r="E128" s="21"/>
      <c r="F128" s="21"/>
    </row>
    <row r="129">
      <c r="A129" s="5"/>
      <c r="B129" s="13" t="s">
        <v>210</v>
      </c>
      <c r="C129" s="22"/>
      <c r="D129" s="22"/>
      <c r="E129" s="22"/>
      <c r="F129" s="22"/>
    </row>
    <row r="130">
      <c r="A130" s="6" t="s">
        <v>211</v>
      </c>
      <c r="B130" s="14" t="s">
        <v>161</v>
      </c>
      <c r="C130" s="23">
        <f>(1)*(1)*(1)*(1)*(1 + (0))</f>
      </c>
      <c r="D130" s="23" t="s">
        <v>12</v>
      </c>
      <c r="E130" s="23"/>
      <c r="F130" s="23">
        <f>C130*E130</f>
      </c>
    </row>
    <row r="131">
      <c r="A131" s="5"/>
      <c r="B131" s="13" t="s">
        <v>212</v>
      </c>
      <c r="C131" s="22"/>
      <c r="D131" s="22"/>
      <c r="E131" s="22"/>
      <c r="F131" s="22"/>
    </row>
    <row r="132">
      <c r="A132" s="6" t="s">
        <v>213</v>
      </c>
      <c r="B132" s="14" t="s">
        <v>214</v>
      </c>
      <c r="C132" s="23">
        <f>(1)*(1)*(1)*(1)*(1 + (0))</f>
      </c>
      <c r="D132" s="23" t="s">
        <v>12</v>
      </c>
      <c r="E132" s="23"/>
      <c r="F132" s="23">
        <f>C132*E132</f>
      </c>
    </row>
    <row r="133">
      <c r="A133" s="4"/>
      <c r="B133" s="12" t="s">
        <v>215</v>
      </c>
      <c r="C133" s="21"/>
      <c r="D133" s="21"/>
      <c r="E133" s="21"/>
      <c r="F133" s="21"/>
    </row>
    <row r="134">
      <c r="A134" s="6" t="s">
        <v>216</v>
      </c>
      <c r="B134" s="16" t="s">
        <v>217</v>
      </c>
      <c r="C134" s="23">
        <f>(1)*(1)*(1)*(1)*(1 + (0))</f>
      </c>
      <c r="D134" s="23" t="s">
        <v>12</v>
      </c>
      <c r="E134" s="23"/>
      <c r="F134" s="23">
        <f>C134*E134</f>
      </c>
    </row>
    <row r="135">
      <c r="A135" s="6" t="s">
        <v>218</v>
      </c>
      <c r="B135" s="16" t="s">
        <v>219</v>
      </c>
      <c r="C135" s="23">
        <f>(1)*(1)*(1)*(1)*(1 + (0))</f>
      </c>
      <c r="D135" s="23" t="s">
        <v>12</v>
      </c>
      <c r="E135" s="23"/>
      <c r="F135" s="23">
        <f>C135*E135</f>
      </c>
    </row>
    <row r="136">
      <c r="A136" s="4"/>
      <c r="B136" s="12" t="s">
        <v>220</v>
      </c>
      <c r="C136" s="21"/>
      <c r="D136" s="21"/>
      <c r="E136" s="21"/>
      <c r="F136" s="21"/>
    </row>
    <row r="137">
      <c r="A137" s="6" t="s">
        <v>221</v>
      </c>
      <c r="B137" s="16" t="s">
        <v>161</v>
      </c>
      <c r="C137" s="23">
        <f>(1)*(1)*(1)*(1)*(1 + (0))</f>
      </c>
      <c r="D137" s="23" t="s">
        <v>12</v>
      </c>
      <c r="E137" s="23"/>
      <c r="F137" s="23">
        <f>C137*E137</f>
      </c>
    </row>
    <row r="138">
      <c r="A138" s="4"/>
      <c r="B138" s="12" t="s">
        <v>222</v>
      </c>
      <c r="C138" s="21"/>
      <c r="D138" s="21"/>
      <c r="E138" s="21"/>
      <c r="F138" s="21"/>
    </row>
    <row r="139">
      <c r="A139" s="6" t="s">
        <v>223</v>
      </c>
      <c r="B139" s="16" t="s">
        <v>224</v>
      </c>
      <c r="C139" s="23"/>
      <c r="D139" s="23"/>
      <c r="E139" s="23"/>
      <c r="F139" s="23">
        <f>C139*E139</f>
      </c>
    </row>
    <row r="140">
      <c r="A140" s="4"/>
      <c r="B140" s="12" t="s">
        <v>225</v>
      </c>
      <c r="C140" s="21"/>
      <c r="D140" s="21"/>
      <c r="E140" s="21"/>
      <c r="F140" s="21"/>
    </row>
    <row r="141">
      <c r="A141" s="6" t="s">
        <v>226</v>
      </c>
      <c r="B141" s="16" t="s">
        <v>161</v>
      </c>
      <c r="C141" s="23">
        <f>(1)*(1)*(1)*(1)*(1 + (0))</f>
      </c>
      <c r="D141" s="23" t="s">
        <v>12</v>
      </c>
      <c r="E141" s="23"/>
      <c r="F141" s="23">
        <f>C141*E141</f>
      </c>
    </row>
    <row r="142">
      <c r="A142" s="4"/>
      <c r="B142" s="12" t="s">
        <v>227</v>
      </c>
      <c r="C142" s="21"/>
      <c r="D142" s="21"/>
      <c r="E142" s="21"/>
      <c r="F142" s="21"/>
    </row>
    <row r="143">
      <c r="A143" s="6" t="s">
        <v>228</v>
      </c>
      <c r="B143" s="16" t="s">
        <v>161</v>
      </c>
      <c r="C143" s="23">
        <f>(1)*(1)*(1)*(1)*(1 + (0))</f>
      </c>
      <c r="D143" s="23" t="s">
        <v>12</v>
      </c>
      <c r="E143" s="23"/>
      <c r="F143" s="23">
        <f>C143*E143</f>
      </c>
    </row>
    <row r="144">
      <c r="A144" s="4"/>
      <c r="B144" s="12" t="s">
        <v>229</v>
      </c>
      <c r="C144" s="21"/>
      <c r="D144" s="21"/>
      <c r="E144" s="21"/>
      <c r="F144" s="21"/>
    </row>
    <row r="145">
      <c r="A145" s="6" t="s">
        <v>230</v>
      </c>
      <c r="B145" s="16" t="s">
        <v>78</v>
      </c>
      <c r="C145" s="23"/>
      <c r="D145" s="23"/>
      <c r="E145" s="23"/>
      <c r="F145" s="23">
        <f>C145*E145</f>
      </c>
    </row>
    <row r="146">
      <c r="A146" s="4"/>
      <c r="B146" s="12" t="s">
        <v>231</v>
      </c>
      <c r="C146" s="21"/>
      <c r="D146" s="21"/>
      <c r="E146" s="21"/>
      <c r="F146" s="21"/>
    </row>
    <row r="147">
      <c r="A147" s="5"/>
      <c r="B147" s="13" t="s">
        <v>232</v>
      </c>
      <c r="C147" s="22"/>
      <c r="D147" s="22"/>
      <c r="E147" s="22"/>
      <c r="F147" s="22"/>
    </row>
    <row r="148">
      <c r="A148" s="6" t="s">
        <v>233</v>
      </c>
      <c r="B148" s="14" t="s">
        <v>234</v>
      </c>
      <c r="C148" s="23">
        <f>(1)*(1)*(1)*(1)*(1 + (0))</f>
      </c>
      <c r="D148" s="23" t="s">
        <v>12</v>
      </c>
      <c r="E148" s="23"/>
      <c r="F148" s="23">
        <f>C148*E148</f>
      </c>
    </row>
    <row r="149">
      <c r="A149" s="6" t="s">
        <v>235</v>
      </c>
      <c r="B149" s="14" t="s">
        <v>236</v>
      </c>
      <c r="C149" s="23">
        <f>(1)*(1)*(1)*(1)*(1 + (0))</f>
      </c>
      <c r="D149" s="23" t="s">
        <v>12</v>
      </c>
      <c r="E149" s="23"/>
      <c r="F149" s="23">
        <f>C149*E149</f>
      </c>
    </row>
    <row r="150">
      <c r="A150" s="6" t="s">
        <v>237</v>
      </c>
      <c r="B150" s="14" t="s">
        <v>238</v>
      </c>
      <c r="C150" s="23">
        <f>(1)*(1)*(1)*(1)*(1 + (0))</f>
      </c>
      <c r="D150" s="23" t="s">
        <v>12</v>
      </c>
      <c r="E150" s="23"/>
      <c r="F150" s="23">
        <f>C150*E150</f>
      </c>
    </row>
    <row r="151">
      <c r="A151" s="6" t="s">
        <v>239</v>
      </c>
      <c r="B151" s="14" t="s">
        <v>240</v>
      </c>
      <c r="C151" s="23">
        <f>(1)*(1)*(1)*(1)*(1 + (0))</f>
      </c>
      <c r="D151" s="23" t="s">
        <v>12</v>
      </c>
      <c r="E151" s="23"/>
      <c r="F151" s="23">
        <f>C151*E151</f>
      </c>
    </row>
    <row r="152">
      <c r="A152" s="6" t="s">
        <v>241</v>
      </c>
      <c r="B152" s="14" t="s">
        <v>242</v>
      </c>
      <c r="C152" s="23">
        <f>(1)*(1)*(1)*(1)*(1 + (0))</f>
      </c>
      <c r="D152" s="23" t="s">
        <v>12</v>
      </c>
      <c r="E152" s="23"/>
      <c r="F152" s="23">
        <f>C152*E152</f>
      </c>
    </row>
    <row r="153">
      <c r="A153" s="4"/>
      <c r="B153" s="12" t="s">
        <v>243</v>
      </c>
      <c r="C153" s="21"/>
      <c r="D153" s="21"/>
      <c r="E153" s="21"/>
      <c r="F153" s="21"/>
    </row>
    <row r="154">
      <c r="A154" s="5"/>
      <c r="B154" s="13" t="s">
        <v>244</v>
      </c>
      <c r="C154" s="22"/>
      <c r="D154" s="22"/>
      <c r="E154" s="22"/>
      <c r="F154" s="22"/>
    </row>
    <row r="155">
      <c r="A155" s="6" t="s">
        <v>245</v>
      </c>
      <c r="B155" s="14" t="s">
        <v>39</v>
      </c>
      <c r="C155" s="23"/>
      <c r="D155" s="23"/>
      <c r="E155" s="23"/>
      <c r="F155" s="23">
        <f>C155*E155</f>
      </c>
    </row>
    <row r="156">
      <c r="A156" s="5"/>
      <c r="B156" s="13" t="s">
        <v>246</v>
      </c>
      <c r="C156" s="22"/>
      <c r="D156" s="22"/>
      <c r="E156" s="22"/>
      <c r="F156" s="22"/>
    </row>
    <row r="157">
      <c r="A157" s="6" t="s">
        <v>247</v>
      </c>
      <c r="B157" s="14" t="s">
        <v>39</v>
      </c>
      <c r="C157" s="23"/>
      <c r="D157" s="23"/>
      <c r="E157" s="23"/>
      <c r="F157" s="23">
        <f>C157*E157</f>
      </c>
    </row>
    <row r="158">
      <c r="A158" s="4"/>
      <c r="B158" s="12" t="s">
        <v>248</v>
      </c>
      <c r="C158" s="21"/>
      <c r="D158" s="21"/>
      <c r="E158" s="21"/>
      <c r="F158" s="21"/>
    </row>
    <row r="159">
      <c r="A159" s="5"/>
      <c r="B159" s="13" t="s">
        <v>249</v>
      </c>
      <c r="C159" s="22"/>
      <c r="D159" s="22"/>
      <c r="E159" s="22"/>
      <c r="F159" s="22"/>
    </row>
    <row r="160">
      <c r="A160" s="6" t="s">
        <v>250</v>
      </c>
      <c r="B160" s="14" t="s">
        <v>251</v>
      </c>
      <c r="C160" s="23">
        <f>(1)*(1)*(1)*(1)*(1 + (0))</f>
      </c>
      <c r="D160" s="23" t="s">
        <v>12</v>
      </c>
      <c r="E160" s="23"/>
      <c r="F160" s="23">
        <f>C160*E160</f>
      </c>
    </row>
    <row r="161">
      <c r="A161" s="5"/>
      <c r="B161" s="13" t="s">
        <v>252</v>
      </c>
      <c r="C161" s="22"/>
      <c r="D161" s="22"/>
      <c r="E161" s="22"/>
      <c r="F161" s="22"/>
    </row>
    <row r="162">
      <c r="A162" s="6" t="s">
        <v>253</v>
      </c>
      <c r="B162" s="14" t="s">
        <v>254</v>
      </c>
      <c r="C162" s="23">
        <f>(1)*(1)*(1)*(1)*(1 + (0))</f>
      </c>
      <c r="D162" s="23" t="s">
        <v>12</v>
      </c>
      <c r="E162" s="23"/>
      <c r="F162" s="23">
        <f>C162*E162</f>
      </c>
    </row>
    <row r="163">
      <c r="A163" s="5"/>
      <c r="B163" s="13" t="s">
        <v>255</v>
      </c>
      <c r="C163" s="22"/>
      <c r="D163" s="22"/>
      <c r="E163" s="22"/>
      <c r="F163" s="22"/>
    </row>
    <row r="164">
      <c r="A164" s="6" t="s">
        <v>256</v>
      </c>
      <c r="B164" s="14" t="s">
        <v>257</v>
      </c>
      <c r="C164" s="23">
        <f>(1)*(1)*(1)*(1)*(1 + (0))</f>
      </c>
      <c r="D164" s="23" t="s">
        <v>12</v>
      </c>
      <c r="E164" s="23"/>
      <c r="F164" s="23">
        <f>C164*E164</f>
      </c>
    </row>
    <row r="165">
      <c r="A165" s="6" t="s">
        <v>258</v>
      </c>
      <c r="B165" s="14" t="s">
        <v>259</v>
      </c>
      <c r="C165" s="23">
        <f>(1)*(1)*(1)*(1)*(1 + (0))</f>
      </c>
      <c r="D165" s="23" t="s">
        <v>12</v>
      </c>
      <c r="E165" s="23"/>
      <c r="F165" s="23">
        <f>C165*E165</f>
      </c>
    </row>
    <row r="166">
      <c r="A166" s="5"/>
      <c r="B166" s="13" t="s">
        <v>260</v>
      </c>
      <c r="C166" s="22"/>
      <c r="D166" s="22"/>
      <c r="E166" s="22"/>
      <c r="F166" s="22"/>
    </row>
    <row r="167">
      <c r="A167" s="6" t="s">
        <v>261</v>
      </c>
      <c r="B167" s="14" t="s">
        <v>262</v>
      </c>
      <c r="C167" s="23">
        <f>(1)*(1)*(1)*(1)*(1 + (0))</f>
      </c>
      <c r="D167" s="23" t="s">
        <v>12</v>
      </c>
      <c r="E167" s="23"/>
      <c r="F167" s="23">
        <f>C167*E167</f>
      </c>
    </row>
    <row r="168">
      <c r="A168" s="5"/>
      <c r="B168" s="13" t="s">
        <v>263</v>
      </c>
      <c r="C168" s="22"/>
      <c r="D168" s="22"/>
      <c r="E168" s="22"/>
      <c r="F168" s="22"/>
    </row>
    <row r="169">
      <c r="A169" s="6" t="s">
        <v>264</v>
      </c>
      <c r="B169" s="14" t="s">
        <v>265</v>
      </c>
      <c r="C169" s="23">
        <f>(1)*(1)*(1)*(1)*(1 + (0))</f>
      </c>
      <c r="D169" s="23" t="s">
        <v>12</v>
      </c>
      <c r="E169" s="23"/>
      <c r="F169" s="23">
        <f>C169*E169</f>
      </c>
    </row>
    <row r="170">
      <c r="A170" s="5"/>
      <c r="B170" s="13" t="s">
        <v>266</v>
      </c>
      <c r="C170" s="22"/>
      <c r="D170" s="22"/>
      <c r="E170" s="22"/>
      <c r="F170" s="22"/>
    </row>
    <row r="171">
      <c r="A171" s="6" t="s">
        <v>267</v>
      </c>
      <c r="B171" s="14" t="s">
        <v>268</v>
      </c>
      <c r="C171" s="23">
        <f>(1)*(1)*(1)*(1)*(1 + (0))</f>
      </c>
      <c r="D171" s="23" t="s">
        <v>12</v>
      </c>
      <c r="E171" s="23"/>
      <c r="F171" s="23">
        <f>C171*E171</f>
      </c>
    </row>
    <row r="172">
      <c r="A172" s="4"/>
      <c r="B172" s="12" t="s">
        <v>269</v>
      </c>
      <c r="C172" s="21"/>
      <c r="D172" s="21"/>
      <c r="E172" s="21"/>
      <c r="F172" s="21"/>
    </row>
    <row r="173">
      <c r="A173" s="5"/>
      <c r="B173" s="13" t="s">
        <v>270</v>
      </c>
      <c r="C173" s="22"/>
      <c r="D173" s="22"/>
      <c r="E173" s="22"/>
      <c r="F173" s="22"/>
    </row>
    <row r="174">
      <c r="A174" s="6" t="s">
        <v>271</v>
      </c>
      <c r="B174" s="14" t="s">
        <v>272</v>
      </c>
      <c r="C174" s="23">
        <f>(1)*(1)*(1)*(1)*(1 + (0))</f>
      </c>
      <c r="D174" s="23" t="s">
        <v>12</v>
      </c>
      <c r="E174" s="23"/>
      <c r="F174" s="23">
        <f>C174*E174</f>
      </c>
    </row>
    <row r="175">
      <c r="A175" s="6" t="s">
        <v>273</v>
      </c>
      <c r="B175" s="14" t="s">
        <v>274</v>
      </c>
      <c r="C175" s="23">
        <f>(1)*(1)*(1)*(1)*(1 + (0))</f>
      </c>
      <c r="D175" s="23" t="s">
        <v>12</v>
      </c>
      <c r="E175" s="23"/>
      <c r="F175" s="23">
        <f>C175*E175</f>
      </c>
    </row>
    <row r="176">
      <c r="A176" s="6" t="s">
        <v>275</v>
      </c>
      <c r="B176" s="14" t="s">
        <v>276</v>
      </c>
      <c r="C176" s="23">
        <f>(1)*(1)*(1)*(1)*(1 + (0))</f>
      </c>
      <c r="D176" s="23" t="s">
        <v>12</v>
      </c>
      <c r="E176" s="23"/>
      <c r="F176" s="23">
        <f>C176*E176</f>
      </c>
    </row>
    <row r="177">
      <c r="A177" s="6" t="s">
        <v>277</v>
      </c>
      <c r="B177" s="14" t="s">
        <v>278</v>
      </c>
      <c r="C177" s="23">
        <f>(1)*(1)*(1)*(1)*(1 + (0))</f>
      </c>
      <c r="D177" s="23" t="s">
        <v>12</v>
      </c>
      <c r="E177" s="23"/>
      <c r="F177" s="23">
        <f>C177*E177</f>
      </c>
    </row>
    <row r="178">
      <c r="A178" s="4"/>
      <c r="B178" s="12" t="s">
        <v>279</v>
      </c>
      <c r="C178" s="21"/>
      <c r="D178" s="21"/>
      <c r="E178" s="21"/>
      <c r="F178" s="21"/>
    </row>
    <row r="179">
      <c r="A179" s="5"/>
      <c r="B179" s="13" t="s">
        <v>280</v>
      </c>
      <c r="C179" s="22"/>
      <c r="D179" s="22"/>
      <c r="E179" s="22"/>
      <c r="F179" s="22"/>
    </row>
    <row r="180">
      <c r="A180" s="6" t="s">
        <v>281</v>
      </c>
      <c r="B180" s="14" t="s">
        <v>282</v>
      </c>
      <c r="C180" s="23">
        <f>(1)*(1)*(1)*(1)*(1 + (0))</f>
      </c>
      <c r="D180" s="23" t="s">
        <v>12</v>
      </c>
      <c r="E180" s="23"/>
      <c r="F180" s="23">
        <f>C180*E180</f>
      </c>
    </row>
    <row r="181">
      <c r="A181" s="4"/>
      <c r="B181" s="12" t="s">
        <v>283</v>
      </c>
      <c r="C181" s="21"/>
      <c r="D181" s="21"/>
      <c r="E181" s="21"/>
      <c r="F181" s="21"/>
    </row>
    <row r="182">
      <c r="A182" s="5"/>
      <c r="B182" s="13" t="s">
        <v>284</v>
      </c>
      <c r="C182" s="22"/>
      <c r="D182" s="22"/>
      <c r="E182" s="22"/>
      <c r="F182" s="22"/>
    </row>
    <row r="183">
      <c r="A183" s="6" t="s">
        <v>285</v>
      </c>
      <c r="B183" s="14" t="s">
        <v>286</v>
      </c>
      <c r="C183" s="23">
        <f>(1)*(1)*(1)*(1)*(1 + (0))</f>
      </c>
      <c r="D183" s="23" t="s">
        <v>12</v>
      </c>
      <c r="E183" s="23"/>
      <c r="F183" s="23">
        <f>C183*E183</f>
      </c>
    </row>
    <row r="184">
      <c r="A184" s="5"/>
      <c r="B184" s="13" t="s">
        <v>287</v>
      </c>
      <c r="C184" s="22"/>
      <c r="D184" s="22"/>
      <c r="E184" s="22"/>
      <c r="F184" s="22"/>
    </row>
    <row r="185">
      <c r="A185" s="6" t="s">
        <v>288</v>
      </c>
      <c r="B185" s="14" t="s">
        <v>289</v>
      </c>
      <c r="C185" s="23"/>
      <c r="D185" s="23" t="s">
        <v>44</v>
      </c>
      <c r="E185" s="23"/>
      <c r="F185" s="23">
        <f>C185*E185</f>
      </c>
    </row>
    <row r="186">
      <c r="A186" s="5"/>
      <c r="B186" s="13" t="s">
        <v>290</v>
      </c>
      <c r="C186" s="22"/>
      <c r="D186" s="22"/>
      <c r="E186" s="22"/>
      <c r="F186" s="22"/>
    </row>
    <row r="187">
      <c r="A187" s="6" t="s">
        <v>291</v>
      </c>
      <c r="B187" s="14" t="s">
        <v>292</v>
      </c>
      <c r="C187" s="23"/>
      <c r="D187" s="23" t="s">
        <v>44</v>
      </c>
      <c r="E187" s="23"/>
      <c r="F187" s="23">
        <f>C187*E187</f>
      </c>
    </row>
    <row r="188">
      <c r="A188" s="5"/>
      <c r="B188" s="13" t="s">
        <v>293</v>
      </c>
      <c r="C188" s="22"/>
      <c r="D188" s="22"/>
      <c r="E188" s="22"/>
      <c r="F188" s="22"/>
    </row>
    <row r="189">
      <c r="A189" s="6" t="s">
        <v>294</v>
      </c>
      <c r="B189" s="14" t="s">
        <v>295</v>
      </c>
      <c r="C189" s="23"/>
      <c r="D189" s="23" t="s">
        <v>44</v>
      </c>
      <c r="E189" s="23"/>
      <c r="F189" s="23">
        <f>C189*E189</f>
      </c>
    </row>
    <row r="190">
      <c r="A190" s="5"/>
      <c r="B190" s="13" t="s">
        <v>296</v>
      </c>
      <c r="C190" s="22"/>
      <c r="D190" s="22"/>
      <c r="E190" s="22"/>
      <c r="F190" s="22"/>
    </row>
    <row r="191">
      <c r="A191" s="6" t="s">
        <v>297</v>
      </c>
      <c r="B191" s="14" t="s">
        <v>295</v>
      </c>
      <c r="C191" s="23"/>
      <c r="D191" s="23" t="s">
        <v>44</v>
      </c>
      <c r="E191" s="23"/>
      <c r="F191" s="23">
        <f>C191*E191</f>
      </c>
    </row>
    <row r="192">
      <c r="A192" s="5"/>
      <c r="B192" s="13" t="s">
        <v>298</v>
      </c>
      <c r="C192" s="22"/>
      <c r="D192" s="22"/>
      <c r="E192" s="22"/>
      <c r="F192" s="22"/>
    </row>
    <row r="193">
      <c r="A193" s="6" t="s">
        <v>299</v>
      </c>
      <c r="B193" s="14" t="s">
        <v>300</v>
      </c>
      <c r="C193" s="23"/>
      <c r="D193" s="23" t="s">
        <v>44</v>
      </c>
      <c r="E193" s="23"/>
      <c r="F193" s="23">
        <f>C193*E193</f>
      </c>
    </row>
    <row r="194">
      <c r="A194" s="5"/>
      <c r="B194" s="13" t="s">
        <v>301</v>
      </c>
      <c r="C194" s="22"/>
      <c r="D194" s="22"/>
      <c r="E194" s="22"/>
      <c r="F194" s="22"/>
    </row>
    <row r="195">
      <c r="A195" s="6" t="s">
        <v>302</v>
      </c>
      <c r="B195" s="14" t="s">
        <v>303</v>
      </c>
      <c r="C195" s="23"/>
      <c r="D195" s="23" t="s">
        <v>44</v>
      </c>
      <c r="E195" s="23"/>
      <c r="F195" s="23">
        <f>C195*E195</f>
      </c>
    </row>
    <row r="196">
      <c r="A196" s="5"/>
      <c r="B196" s="13" t="s">
        <v>304</v>
      </c>
      <c r="C196" s="22"/>
      <c r="D196" s="22"/>
      <c r="E196" s="22"/>
      <c r="F196" s="22"/>
    </row>
    <row r="197">
      <c r="A197" s="6" t="s">
        <v>305</v>
      </c>
      <c r="B197" s="14" t="s">
        <v>78</v>
      </c>
      <c r="C197" s="23"/>
      <c r="D197" s="23" t="s">
        <v>44</v>
      </c>
      <c r="E197" s="23"/>
      <c r="F197" s="23">
        <f>C197*E197</f>
      </c>
    </row>
    <row r="198">
      <c r="A198" s="4"/>
      <c r="B198" s="12" t="s">
        <v>306</v>
      </c>
      <c r="C198" s="21"/>
      <c r="D198" s="21"/>
      <c r="E198" s="21"/>
      <c r="F198" s="21"/>
    </row>
    <row r="199">
      <c r="A199" s="6" t="s">
        <v>307</v>
      </c>
      <c r="B199" s="16" t="s">
        <v>166</v>
      </c>
      <c r="C199" s="23"/>
      <c r="D199" s="23"/>
      <c r="E199" s="23"/>
      <c r="F199" s="23">
        <f>C199*E199</f>
      </c>
    </row>
    <row r="200">
      <c r="A200" s="4"/>
      <c r="B200" s="12" t="s">
        <v>308</v>
      </c>
      <c r="C200" s="21"/>
      <c r="D200" s="21"/>
      <c r="E200" s="21"/>
      <c r="F200" s="21"/>
    </row>
    <row r="201">
      <c r="A201" s="6" t="s">
        <v>309</v>
      </c>
      <c r="B201" s="16" t="s">
        <v>78</v>
      </c>
      <c r="C201" s="23"/>
      <c r="D201" s="23"/>
      <c r="E201" s="23"/>
      <c r="F201" s="23">
        <f>C201*E201</f>
      </c>
    </row>
    <row r="202">
      <c r="A202" s="4"/>
      <c r="B202" s="12" t="s">
        <v>310</v>
      </c>
      <c r="C202" s="21"/>
      <c r="D202" s="21"/>
      <c r="E202" s="21"/>
      <c r="F202" s="21"/>
    </row>
    <row r="203">
      <c r="A203" s="5"/>
      <c r="B203" s="13" t="s">
        <v>311</v>
      </c>
      <c r="C203" s="22"/>
      <c r="D203" s="22"/>
      <c r="E203" s="22"/>
      <c r="F203" s="22"/>
    </row>
    <row r="204">
      <c r="A204" s="6" t="s">
        <v>312</v>
      </c>
      <c r="B204" s="14" t="s">
        <v>313</v>
      </c>
      <c r="C204" s="23"/>
      <c r="D204" s="23" t="s">
        <v>12</v>
      </c>
      <c r="E204" s="23"/>
      <c r="F204" s="23">
        <f>C204*E204</f>
      </c>
    </row>
    <row r="205">
      <c r="A205" s="4"/>
      <c r="B205" s="12" t="s">
        <v>314</v>
      </c>
      <c r="C205" s="21"/>
      <c r="D205" s="21"/>
      <c r="E205" s="21"/>
      <c r="F205" s="21"/>
    </row>
    <row r="206">
      <c r="A206" s="6" t="s">
        <v>315</v>
      </c>
      <c r="B206" s="16" t="s">
        <v>316</v>
      </c>
      <c r="C206" s="23"/>
      <c r="D206" s="23" t="s">
        <v>12</v>
      </c>
      <c r="E206" s="23"/>
      <c r="F206" s="23">
        <f>C206*E206</f>
      </c>
    </row>
    <row r="207">
      <c r="A207" s="4"/>
      <c r="B207" s="12" t="s">
        <v>317</v>
      </c>
      <c r="C207" s="21"/>
      <c r="D207" s="21"/>
      <c r="E207" s="21"/>
      <c r="F207" s="21"/>
    </row>
    <row r="208">
      <c r="A208" s="6" t="s">
        <v>318</v>
      </c>
      <c r="B208" s="16" t="s">
        <v>319</v>
      </c>
      <c r="C208" s="23"/>
      <c r="D208" s="23" t="s">
        <v>12</v>
      </c>
      <c r="E208" s="23"/>
      <c r="F208" s="23">
        <f>C208*E208</f>
      </c>
    </row>
    <row r="209">
      <c r="A209" s="4"/>
      <c r="B209" s="12" t="s">
        <v>320</v>
      </c>
      <c r="C209" s="21"/>
      <c r="D209" s="21"/>
      <c r="E209" s="21"/>
      <c r="F209" s="21"/>
    </row>
    <row r="210">
      <c r="A210" s="6" t="s">
        <v>321</v>
      </c>
      <c r="B210" s="16" t="s">
        <v>78</v>
      </c>
      <c r="C210" s="23"/>
      <c r="D210" s="23" t="s">
        <v>44</v>
      </c>
      <c r="E210" s="23"/>
      <c r="F210" s="23">
        <f>C210*E210</f>
      </c>
    </row>
    <row r="211">
      <c r="A211" s="4"/>
      <c r="B211" s="12" t="s">
        <v>322</v>
      </c>
      <c r="C211" s="21"/>
      <c r="D211" s="21"/>
      <c r="E211" s="21"/>
      <c r="F211" s="21"/>
    </row>
    <row r="212">
      <c r="A212" s="6" t="s">
        <v>323</v>
      </c>
      <c r="B212" s="16" t="s">
        <v>78</v>
      </c>
      <c r="C212" s="23"/>
      <c r="D212" s="23" t="s">
        <v>44</v>
      </c>
      <c r="E212" s="23"/>
      <c r="F212" s="23">
        <f>C212*E212</f>
      </c>
    </row>
    <row r="213">
      <c r="A213" s="4"/>
      <c r="B213" s="12" t="s">
        <v>324</v>
      </c>
      <c r="C213" s="21"/>
      <c r="D213" s="21"/>
      <c r="E213" s="21"/>
      <c r="F213" s="21"/>
    </row>
    <row r="214">
      <c r="A214" s="6" t="s">
        <v>325</v>
      </c>
      <c r="B214" s="16" t="s">
        <v>78</v>
      </c>
      <c r="C214" s="23"/>
      <c r="D214" s="23" t="s">
        <v>44</v>
      </c>
      <c r="E214" s="23"/>
      <c r="F214" s="23">
        <f>C214*E214</f>
      </c>
    </row>
    <row r="215">
      <c r="A215" s="4"/>
      <c r="B215" s="12" t="s">
        <v>326</v>
      </c>
      <c r="C215" s="21"/>
      <c r="D215" s="21"/>
      <c r="E215" s="21"/>
      <c r="F215" s="21"/>
    </row>
    <row r="216">
      <c r="A216" s="6" t="s">
        <v>327</v>
      </c>
      <c r="B216" s="16" t="s">
        <v>78</v>
      </c>
      <c r="C216" s="23">
        <f>(1)*(1)*(1)*(1)*(1 + (0))</f>
      </c>
      <c r="D216" s="23" t="s">
        <v>12</v>
      </c>
      <c r="E216" s="23"/>
      <c r="F216" s="23">
        <f>C216*E216</f>
      </c>
    </row>
    <row r="217">
      <c r="A217" s="4"/>
      <c r="B217" s="12" t="s">
        <v>328</v>
      </c>
      <c r="C217" s="21"/>
      <c r="D217" s="21"/>
      <c r="E217" s="21"/>
      <c r="F217" s="21"/>
    </row>
    <row r="218">
      <c r="A218" s="6" t="s">
        <v>329</v>
      </c>
      <c r="B218" s="16" t="s">
        <v>330</v>
      </c>
      <c r="C218" s="23">
        <f>(1)*(1)*(1)*(1)*(1 + (0))</f>
      </c>
      <c r="D218" s="23" t="s">
        <v>12</v>
      </c>
      <c r="E218" s="23"/>
      <c r="F218" s="23">
        <f>C218*E218</f>
      </c>
    </row>
    <row r="219">
      <c r="A219" s="4"/>
      <c r="B219" s="12" t="s">
        <v>331</v>
      </c>
      <c r="C219" s="21"/>
      <c r="D219" s="21"/>
      <c r="E219" s="21"/>
      <c r="F219" s="21"/>
    </row>
    <row r="220">
      <c r="A220" s="6" t="s">
        <v>332</v>
      </c>
      <c r="B220" s="16" t="s">
        <v>333</v>
      </c>
      <c r="C220" s="23">
        <f>(1)*(1)*(1)*(1)*(1 + (0))</f>
      </c>
      <c r="D220" s="23" t="s">
        <v>12</v>
      </c>
      <c r="E220" s="23"/>
      <c r="F220" s="23">
        <f>C220*E220</f>
      </c>
    </row>
    <row r="221">
      <c r="A221" s="4"/>
      <c r="B221" s="12" t="s">
        <v>334</v>
      </c>
      <c r="C221" s="21"/>
      <c r="D221" s="21"/>
      <c r="E221" s="21"/>
      <c r="F221" s="21"/>
    </row>
    <row r="222">
      <c r="A222" s="5"/>
      <c r="B222" s="13" t="s">
        <v>335</v>
      </c>
      <c r="C222" s="22"/>
      <c r="D222" s="22"/>
      <c r="E222" s="22"/>
      <c r="F222" s="22"/>
    </row>
    <row r="223">
      <c r="A223" s="6" t="s">
        <v>336</v>
      </c>
      <c r="B223" s="14" t="s">
        <v>337</v>
      </c>
      <c r="C223" s="23">
        <f>(1)*(1)*(1)*(1)*(1 + (0))</f>
      </c>
      <c r="D223" s="23" t="s">
        <v>12</v>
      </c>
      <c r="E223" s="23"/>
      <c r="F223" s="23">
        <f>C223*E223</f>
      </c>
    </row>
    <row r="224">
      <c r="A224" s="4"/>
      <c r="B224" s="12" t="s">
        <v>338</v>
      </c>
      <c r="C224" s="21"/>
      <c r="D224" s="21"/>
      <c r="E224" s="21"/>
      <c r="F224" s="21"/>
    </row>
    <row r="225">
      <c r="A225" s="6" t="s">
        <v>339</v>
      </c>
      <c r="B225" s="16" t="s">
        <v>340</v>
      </c>
      <c r="C225" s="23">
        <f>(1)*(1)*(1)*(1)*(1 + (0))</f>
      </c>
      <c r="D225" s="23" t="s">
        <v>12</v>
      </c>
      <c r="E225" s="23"/>
      <c r="F225" s="23">
        <f>C225*E225</f>
      </c>
    </row>
    <row r="226">
      <c r="A226" s="3"/>
      <c r="B226" s="11" t="s">
        <v>341</v>
      </c>
      <c r="C226" s="20"/>
      <c r="D226" s="20"/>
      <c r="E226" s="20"/>
      <c r="F226" s="20"/>
    </row>
    <row r="227">
      <c r="A227" s="4"/>
      <c r="B227" s="12" t="s">
        <v>342</v>
      </c>
      <c r="C227" s="21"/>
      <c r="D227" s="21"/>
      <c r="E227" s="21"/>
      <c r="F227" s="21"/>
    </row>
    <row r="228">
      <c r="A228" s="6" t="s">
        <v>343</v>
      </c>
      <c r="B228" s="16" t="s">
        <v>344</v>
      </c>
      <c r="C228" s="23">
        <f>(1)*(1)*(1)*(1)*(1 + (0))</f>
      </c>
      <c r="D228" s="23" t="s">
        <v>12</v>
      </c>
      <c r="E228" s="23"/>
      <c r="F228" s="23">
        <f>C228*E228</f>
      </c>
    </row>
    <row r="229">
      <c r="A229" s="4"/>
      <c r="B229" s="12" t="s">
        <v>345</v>
      </c>
      <c r="C229" s="21"/>
      <c r="D229" s="21"/>
      <c r="E229" s="21"/>
      <c r="F229" s="21"/>
    </row>
    <row r="230">
      <c r="A230" s="6" t="s">
        <v>346</v>
      </c>
      <c r="B230" s="16" t="s">
        <v>347</v>
      </c>
      <c r="C230" s="23">
        <f>(1)*(1)*(1)*(1)*(1 + (0))</f>
      </c>
      <c r="D230" s="23" t="s">
        <v>12</v>
      </c>
      <c r="E230" s="23"/>
      <c r="F230" s="23">
        <f>C230*E230</f>
      </c>
    </row>
    <row r="231">
      <c r="A231" s="6" t="s">
        <v>348</v>
      </c>
      <c r="B231" s="16" t="s">
        <v>349</v>
      </c>
      <c r="C231" s="23">
        <f>(1)*(1)*(1)*(1)*(1 + (0))</f>
      </c>
      <c r="D231" s="23" t="s">
        <v>12</v>
      </c>
      <c r="E231" s="23"/>
      <c r="F231" s="23">
        <f>C231*E231</f>
      </c>
    </row>
    <row r="232">
      <c r="A232" s="6" t="s">
        <v>350</v>
      </c>
      <c r="B232" s="16" t="s">
        <v>351</v>
      </c>
      <c r="C232" s="23">
        <f>(1)*(1)*(1)*(1)*(1 + (0))</f>
      </c>
      <c r="D232" s="23" t="s">
        <v>12</v>
      </c>
      <c r="E232" s="23"/>
      <c r="F232" s="23">
        <f>C232*E232</f>
      </c>
    </row>
    <row r="233">
      <c r="A233" s="4"/>
      <c r="B233" s="12" t="s">
        <v>352</v>
      </c>
      <c r="C233" s="21"/>
      <c r="D233" s="21"/>
      <c r="E233" s="21"/>
      <c r="F233" s="21"/>
    </row>
    <row r="234">
      <c r="A234" s="6" t="s">
        <v>353</v>
      </c>
      <c r="B234" s="16" t="s">
        <v>354</v>
      </c>
      <c r="C234" s="23">
        <f>(1)*(1)*(1)*(1)*(1 + (0))</f>
      </c>
      <c r="D234" s="23" t="s">
        <v>12</v>
      </c>
      <c r="E234" s="23"/>
      <c r="F234" s="23">
        <f>C234*E234</f>
      </c>
    </row>
    <row r="235">
      <c r="A235" s="4"/>
      <c r="B235" s="12" t="s">
        <v>355</v>
      </c>
      <c r="C235" s="21"/>
      <c r="D235" s="21"/>
      <c r="E235" s="21"/>
      <c r="F235" s="21"/>
    </row>
    <row r="236">
      <c r="A236" s="6" t="s">
        <v>356</v>
      </c>
      <c r="B236" s="16" t="s">
        <v>357</v>
      </c>
      <c r="C236" s="23"/>
      <c r="D236" s="23" t="s">
        <v>358</v>
      </c>
      <c r="E236" s="23"/>
      <c r="F236" s="23">
        <f>C236*E236</f>
      </c>
    </row>
    <row r="237">
      <c r="A237" s="6" t="s">
        <v>359</v>
      </c>
      <c r="B237" s="16" t="s">
        <v>360</v>
      </c>
      <c r="C237" s="23">
        <f>(1)*(1)*(1)*(1)*(1 + (0))</f>
      </c>
      <c r="D237" s="23" t="s">
        <v>12</v>
      </c>
      <c r="E237" s="23"/>
      <c r="F237" s="23">
        <f>C237*E237</f>
      </c>
    </row>
    <row r="238">
      <c r="A238" s="6" t="s">
        <v>361</v>
      </c>
      <c r="B238" s="16" t="s">
        <v>362</v>
      </c>
      <c r="C238" s="23">
        <f>(1)*(1)*(1)*(1)*(1 + (0))</f>
      </c>
      <c r="D238" s="23" t="s">
        <v>12</v>
      </c>
      <c r="E238" s="23"/>
      <c r="F238" s="23">
        <f>C238*E238</f>
      </c>
    </row>
    <row r="239">
      <c r="A239" s="6" t="s">
        <v>363</v>
      </c>
      <c r="B239" s="16" t="s">
        <v>364</v>
      </c>
      <c r="C239" s="23">
        <f>(1)*(1)*(1)*(1)*(1 + (0))</f>
      </c>
      <c r="D239" s="23" t="s">
        <v>12</v>
      </c>
      <c r="E239" s="23"/>
      <c r="F239" s="23">
        <f>C239*E239</f>
      </c>
    </row>
    <row r="240">
      <c r="A240" s="4"/>
      <c r="B240" s="12" t="s">
        <v>365</v>
      </c>
      <c r="C240" s="21"/>
      <c r="D240" s="21"/>
      <c r="E240" s="21"/>
      <c r="F240" s="21"/>
    </row>
    <row r="241">
      <c r="A241" s="6" t="s">
        <v>366</v>
      </c>
      <c r="B241" s="16" t="s">
        <v>357</v>
      </c>
      <c r="C241" s="23">
        <f>(1)*(1)*(1)*(1)*(1 + (0))</f>
      </c>
      <c r="D241" s="23" t="s">
        <v>12</v>
      </c>
      <c r="E241" s="23"/>
      <c r="F241" s="23">
        <f>C241*E241</f>
      </c>
    </row>
    <row r="242">
      <c r="A242" s="6" t="s">
        <v>367</v>
      </c>
      <c r="B242" s="16" t="s">
        <v>368</v>
      </c>
      <c r="C242" s="23">
        <f>(1)*(1)*(1)*(1)*(1 + (0))</f>
      </c>
      <c r="D242" s="23" t="s">
        <v>12</v>
      </c>
      <c r="E242" s="23"/>
      <c r="F242" s="23">
        <f>C242*E242</f>
      </c>
    </row>
    <row r="243">
      <c r="A243" s="4"/>
      <c r="B243" s="12" t="s">
        <v>369</v>
      </c>
      <c r="C243" s="21"/>
      <c r="D243" s="21"/>
      <c r="E243" s="21"/>
      <c r="F243" s="21"/>
    </row>
    <row r="244">
      <c r="A244" s="6" t="s">
        <v>370</v>
      </c>
      <c r="B244" s="16" t="s">
        <v>371</v>
      </c>
      <c r="C244" s="23">
        <f>(1)*(1)*(1)*(1)*(1 + (0))</f>
      </c>
      <c r="D244" s="23" t="s">
        <v>12</v>
      </c>
      <c r="E244" s="23"/>
      <c r="F244" s="23">
        <f>C244*E244</f>
      </c>
    </row>
    <row r="245">
      <c r="A245" s="4"/>
      <c r="B245" s="12" t="s">
        <v>372</v>
      </c>
      <c r="C245" s="21"/>
      <c r="D245" s="21"/>
      <c r="E245" s="21"/>
      <c r="F245" s="21"/>
    </row>
    <row r="246">
      <c r="A246" s="6" t="s">
        <v>373</v>
      </c>
      <c r="B246" s="16" t="s">
        <v>374</v>
      </c>
      <c r="C246" s="23">
        <f>(1)*(1)*(1)*(1)*(1 + (0))</f>
      </c>
      <c r="D246" s="23" t="s">
        <v>12</v>
      </c>
      <c r="E246" s="23"/>
      <c r="F246" s="23">
        <f>C246*E246</f>
      </c>
    </row>
    <row r="247">
      <c r="A247" s="4"/>
      <c r="B247" s="12" t="s">
        <v>375</v>
      </c>
      <c r="C247" s="21"/>
      <c r="D247" s="21"/>
      <c r="E247" s="21"/>
      <c r="F247" s="21"/>
    </row>
    <row r="248">
      <c r="A248" s="6" t="s">
        <v>376</v>
      </c>
      <c r="B248" s="16" t="s">
        <v>377</v>
      </c>
      <c r="C248" s="23">
        <f>(1)*(1)*(1)*(1)*(1 + (0))</f>
      </c>
      <c r="D248" s="23" t="s">
        <v>12</v>
      </c>
      <c r="E248" s="23"/>
      <c r="F248" s="23">
        <f>C248*E248</f>
      </c>
    </row>
    <row r="249">
      <c r="A249" s="4"/>
      <c r="B249" s="12" t="s">
        <v>378</v>
      </c>
      <c r="C249" s="21"/>
      <c r="D249" s="21"/>
      <c r="E249" s="21"/>
      <c r="F249" s="21"/>
    </row>
    <row r="250">
      <c r="A250" s="6" t="s">
        <v>379</v>
      </c>
      <c r="B250" s="16" t="s">
        <v>380</v>
      </c>
      <c r="C250" s="23">
        <f>(1)*(1)*(1)*(1)*(1 + (0))</f>
      </c>
      <c r="D250" s="23" t="s">
        <v>12</v>
      </c>
      <c r="E250" s="23"/>
      <c r="F250" s="23">
        <f>C250*E250</f>
      </c>
    </row>
    <row r="251">
      <c r="A251" s="4"/>
      <c r="B251" s="12" t="s">
        <v>381</v>
      </c>
      <c r="C251" s="21"/>
      <c r="D251" s="21"/>
      <c r="E251" s="21"/>
      <c r="F251" s="21"/>
    </row>
    <row r="252">
      <c r="A252" s="6" t="s">
        <v>382</v>
      </c>
      <c r="B252" s="16" t="s">
        <v>383</v>
      </c>
      <c r="C252" s="23">
        <f>(1)*(1)*(1)*(1)*(1 + (0))</f>
      </c>
      <c r="D252" s="23" t="s">
        <v>12</v>
      </c>
      <c r="E252" s="23"/>
      <c r="F252" s="23">
        <f>C252*E252</f>
      </c>
    </row>
    <row r="253">
      <c r="A253" s="4"/>
      <c r="B253" s="12" t="s">
        <v>384</v>
      </c>
      <c r="C253" s="21"/>
      <c r="D253" s="21"/>
      <c r="E253" s="21"/>
      <c r="F253" s="21"/>
    </row>
    <row r="254">
      <c r="A254" s="6" t="s">
        <v>385</v>
      </c>
      <c r="B254" s="16" t="s">
        <v>386</v>
      </c>
      <c r="C254" s="23">
        <f>(1)*(1)*(1)*(1)*(1 + (0))</f>
      </c>
      <c r="D254" s="23" t="s">
        <v>12</v>
      </c>
      <c r="E254" s="23"/>
      <c r="F254" s="23">
        <f>C254*E254</f>
      </c>
    </row>
    <row r="255">
      <c r="A255" s="4"/>
      <c r="B255" s="12" t="s">
        <v>387</v>
      </c>
      <c r="C255" s="21"/>
      <c r="D255" s="21"/>
      <c r="E255" s="21"/>
      <c r="F255" s="21"/>
    </row>
    <row r="256">
      <c r="A256" s="6" t="s">
        <v>388</v>
      </c>
      <c r="B256" s="16" t="s">
        <v>389</v>
      </c>
      <c r="C256" s="23">
        <f>(1)*(1)*(1)*(1)*(1 + (0))</f>
      </c>
      <c r="D256" s="23" t="s">
        <v>12</v>
      </c>
      <c r="E256" s="23"/>
      <c r="F256" s="23">
        <f>C256*E256</f>
      </c>
    </row>
    <row r="257">
      <c r="A257" s="4"/>
      <c r="B257" s="12" t="s">
        <v>390</v>
      </c>
      <c r="C257" s="21"/>
      <c r="D257" s="21"/>
      <c r="E257" s="21"/>
      <c r="F257" s="21"/>
    </row>
    <row r="258">
      <c r="A258" s="6" t="s">
        <v>391</v>
      </c>
      <c r="B258" s="16" t="s">
        <v>392</v>
      </c>
      <c r="C258" s="23">
        <f>(1)*(1)*(1)*(1)*(1 + (0))</f>
      </c>
      <c r="D258" s="23" t="s">
        <v>12</v>
      </c>
      <c r="E258" s="23"/>
      <c r="F258" s="23">
        <f>C258*E258</f>
      </c>
    </row>
    <row r="259">
      <c r="A259" s="4"/>
      <c r="B259" s="12" t="s">
        <v>393</v>
      </c>
      <c r="C259" s="21"/>
      <c r="D259" s="21"/>
      <c r="E259" s="21"/>
      <c r="F259" s="21"/>
    </row>
    <row r="260">
      <c r="A260" s="6" t="s">
        <v>394</v>
      </c>
      <c r="B260" s="16" t="s">
        <v>395</v>
      </c>
      <c r="C260" s="23">
        <f>(1)*(1)*(1)*(1)*(1 + (0))</f>
      </c>
      <c r="D260" s="23" t="s">
        <v>12</v>
      </c>
      <c r="E260" s="23"/>
      <c r="F260" s="23">
        <f>C260*E260</f>
      </c>
    </row>
    <row r="261">
      <c r="A261" s="4"/>
      <c r="B261" s="12" t="s">
        <v>396</v>
      </c>
      <c r="C261" s="21"/>
      <c r="D261" s="21"/>
      <c r="E261" s="21"/>
      <c r="F261" s="21"/>
    </row>
    <row r="262">
      <c r="A262" s="6" t="s">
        <v>397</v>
      </c>
      <c r="B262" s="16" t="s">
        <v>398</v>
      </c>
      <c r="C262" s="23">
        <f>(1)*(1)*(1)*(1)*(1 + (0))</f>
      </c>
      <c r="D262" s="23" t="s">
        <v>12</v>
      </c>
      <c r="E262" s="23"/>
      <c r="F262" s="23">
        <f>C262*E262</f>
      </c>
    </row>
    <row r="263">
      <c r="A263" s="4"/>
      <c r="B263" s="12" t="s">
        <v>399</v>
      </c>
      <c r="C263" s="21"/>
      <c r="D263" s="21"/>
      <c r="E263" s="21"/>
      <c r="F263" s="21"/>
    </row>
    <row r="264">
      <c r="A264" s="6" t="s">
        <v>400</v>
      </c>
      <c r="B264" s="16" t="s">
        <v>401</v>
      </c>
      <c r="C264" s="23">
        <f>(1)*(1)*(1)*(1)*(1 + (0))</f>
      </c>
      <c r="D264" s="23" t="s">
        <v>62</v>
      </c>
      <c r="E264" s="23"/>
      <c r="F264" s="23">
        <f>C264*E264</f>
      </c>
    </row>
    <row r="265">
      <c r="A265" s="6" t="s">
        <v>402</v>
      </c>
      <c r="B265" s="16" t="s">
        <v>403</v>
      </c>
      <c r="C265" s="23">
        <f>(1)*(1)*(1)*(1)*(1 + (0))</f>
      </c>
      <c r="D265" s="23" t="s">
        <v>62</v>
      </c>
      <c r="E265" s="23"/>
      <c r="F265" s="23">
        <f>C265*E265</f>
      </c>
    </row>
    <row r="266">
      <c r="A266" s="4"/>
      <c r="B266" s="12" t="s">
        <v>404</v>
      </c>
      <c r="C266" s="21"/>
      <c r="D266" s="21"/>
      <c r="E266" s="21"/>
      <c r="F266" s="21"/>
    </row>
    <row r="267">
      <c r="A267" s="6" t="s">
        <v>405</v>
      </c>
      <c r="B267" s="16" t="s">
        <v>406</v>
      </c>
      <c r="C267" s="23">
        <f>(1)*(1)*(1)*(1)*(1 + (0))</f>
      </c>
      <c r="D267" s="23" t="s">
        <v>12</v>
      </c>
      <c r="E267" s="23"/>
      <c r="F267" s="23">
        <f>C267*E267</f>
      </c>
    </row>
    <row r="268">
      <c r="A268" s="4"/>
      <c r="B268" s="12" t="s">
        <v>407</v>
      </c>
      <c r="C268" s="21"/>
      <c r="D268" s="21"/>
      <c r="E268" s="21"/>
      <c r="F268" s="21"/>
    </row>
    <row r="269">
      <c r="A269" s="6" t="s">
        <v>408</v>
      </c>
      <c r="B269" s="16" t="s">
        <v>409</v>
      </c>
      <c r="C269" s="23">
        <f>(1)*(1)*(1)*(1)*(1 + (0))</f>
      </c>
      <c r="D269" s="23" t="s">
        <v>12</v>
      </c>
      <c r="E269" s="23"/>
      <c r="F269" s="23">
        <f>C269*E269</f>
      </c>
    </row>
    <row r="270">
      <c r="A270" s="6" t="s">
        <v>410</v>
      </c>
      <c r="B270" s="16" t="s">
        <v>411</v>
      </c>
      <c r="C270" s="23">
        <f>(1)*(1)*(1)*(1)*(1 + (0))</f>
      </c>
      <c r="D270" s="23" t="s">
        <v>12</v>
      </c>
      <c r="E270" s="23"/>
      <c r="F270" s="23">
        <f>C270*E270</f>
      </c>
    </row>
    <row r="271">
      <c r="A271" s="6" t="s">
        <v>412</v>
      </c>
      <c r="B271" s="16" t="s">
        <v>413</v>
      </c>
      <c r="C271" s="23">
        <f>(1)*(1)*(1)*(1)*(1 + (0))</f>
      </c>
      <c r="D271" s="23" t="s">
        <v>12</v>
      </c>
      <c r="E271" s="23"/>
      <c r="F271" s="23">
        <f>C271*E271</f>
      </c>
    </row>
    <row r="272">
      <c r="A272" s="6" t="s">
        <v>414</v>
      </c>
      <c r="B272" s="16" t="s">
        <v>415</v>
      </c>
      <c r="C272" s="23">
        <f>(1)*(1)*(1)*(1)*(1 + (0))</f>
      </c>
      <c r="D272" s="23" t="s">
        <v>12</v>
      </c>
      <c r="E272" s="23"/>
      <c r="F272" s="23">
        <f>C272*E272</f>
      </c>
    </row>
    <row r="273">
      <c r="A273" s="6" t="s">
        <v>416</v>
      </c>
      <c r="B273" s="16" t="s">
        <v>417</v>
      </c>
      <c r="C273" s="23">
        <f>(1)*(1)*(1)*(1)*(1 + (0))</f>
      </c>
      <c r="D273" s="23" t="s">
        <v>12</v>
      </c>
      <c r="E273" s="23"/>
      <c r="F273" s="23">
        <f>C273*E273</f>
      </c>
    </row>
    <row r="274">
      <c r="A274" s="6" t="s">
        <v>418</v>
      </c>
      <c r="B274" s="16" t="s">
        <v>419</v>
      </c>
      <c r="C274" s="23">
        <f>(1)*(1)*(1)*(1)*(1 + (0))</f>
      </c>
      <c r="D274" s="23" t="s">
        <v>12</v>
      </c>
      <c r="E274" s="23"/>
      <c r="F274" s="23">
        <f>C274*E274</f>
      </c>
    </row>
    <row r="275">
      <c r="A275" s="6" t="s">
        <v>420</v>
      </c>
      <c r="B275" s="16" t="s">
        <v>421</v>
      </c>
      <c r="C275" s="23">
        <f>(1)*(1)*(1)*(1)*(1 + (0))</f>
      </c>
      <c r="D275" s="23" t="s">
        <v>12</v>
      </c>
      <c r="E275" s="23"/>
      <c r="F275" s="23">
        <f>C275*E275</f>
      </c>
    </row>
    <row r="276">
      <c r="A276" s="6" t="s">
        <v>422</v>
      </c>
      <c r="B276" s="16" t="s">
        <v>423</v>
      </c>
      <c r="C276" s="23">
        <f>(1)*(1)*(1)*(1)*(1 + (0))</f>
      </c>
      <c r="D276" s="23" t="s">
        <v>12</v>
      </c>
      <c r="E276" s="23"/>
      <c r="F276" s="23">
        <f>C276*E276</f>
      </c>
    </row>
    <row r="277">
      <c r="A277" s="6" t="s">
        <v>424</v>
      </c>
      <c r="B277" s="16" t="s">
        <v>425</v>
      </c>
      <c r="C277" s="23">
        <f>(1)*(1)*(1)*(1)*(1 + (0))</f>
      </c>
      <c r="D277" s="23" t="s">
        <v>12</v>
      </c>
      <c r="E277" s="23"/>
      <c r="F277" s="23">
        <f>C277*E277</f>
      </c>
    </row>
    <row r="278">
      <c r="A278" s="6" t="s">
        <v>426</v>
      </c>
      <c r="B278" s="16" t="s">
        <v>427</v>
      </c>
      <c r="C278" s="23">
        <f>(1)*(1)*(1)*(1)*(1 + (0))</f>
      </c>
      <c r="D278" s="23" t="s">
        <v>12</v>
      </c>
      <c r="E278" s="23"/>
      <c r="F278" s="23">
        <f>C278*E278</f>
      </c>
    </row>
    <row r="279">
      <c r="A279" s="6" t="s">
        <v>428</v>
      </c>
      <c r="B279" s="16" t="s">
        <v>429</v>
      </c>
      <c r="C279" s="23">
        <f>(1)*(1)*(1)*(1)*(1 + (0))</f>
      </c>
      <c r="D279" s="23" t="s">
        <v>12</v>
      </c>
      <c r="E279" s="23"/>
      <c r="F279" s="23">
        <f>C279*E279</f>
      </c>
    </row>
    <row r="280">
      <c r="A280" s="6" t="s">
        <v>430</v>
      </c>
      <c r="B280" s="16" t="s">
        <v>431</v>
      </c>
      <c r="C280" s="23">
        <f>(1)*(1)*(1)*(1)*(1 + (0))</f>
      </c>
      <c r="D280" s="23" t="s">
        <v>12</v>
      </c>
      <c r="E280" s="23"/>
      <c r="F280" s="23">
        <f>C280*E280</f>
      </c>
    </row>
    <row r="281">
      <c r="A281" s="6" t="s">
        <v>432</v>
      </c>
      <c r="B281" s="16" t="s">
        <v>433</v>
      </c>
      <c r="C281" s="23">
        <f>(1)*(1)*(1)*(1)*(1 + (0))</f>
      </c>
      <c r="D281" s="23" t="s">
        <v>12</v>
      </c>
      <c r="E281" s="23"/>
      <c r="F281" s="23">
        <f>C281*E281</f>
      </c>
    </row>
    <row r="282">
      <c r="A282" s="4"/>
      <c r="B282" s="12" t="s">
        <v>434</v>
      </c>
      <c r="C282" s="21"/>
      <c r="D282" s="21"/>
      <c r="E282" s="21"/>
      <c r="F282" s="21"/>
    </row>
    <row r="283">
      <c r="A283" s="6" t="s">
        <v>435</v>
      </c>
      <c r="B283" s="16" t="s">
        <v>436</v>
      </c>
      <c r="C283" s="23">
        <f>(1)*(1)*(1)*(1)*(1 + (0))</f>
      </c>
      <c r="D283" s="23" t="s">
        <v>12</v>
      </c>
      <c r="E283" s="23"/>
      <c r="F283" s="23">
        <f>C283*E283</f>
      </c>
    </row>
    <row r="284">
      <c r="A284" s="4"/>
      <c r="B284" s="12" t="s">
        <v>437</v>
      </c>
      <c r="C284" s="21"/>
      <c r="D284" s="21"/>
      <c r="E284" s="21"/>
      <c r="F284" s="21"/>
    </row>
    <row r="285">
      <c r="A285" s="6" t="s">
        <v>438</v>
      </c>
      <c r="B285" s="16" t="s">
        <v>439</v>
      </c>
      <c r="C285" s="23">
        <f>(1)*(1)*(1)*(1)*(1 + (0))</f>
      </c>
      <c r="D285" s="23" t="s">
        <v>12</v>
      </c>
      <c r="E285" s="23"/>
      <c r="F285" s="23">
        <f>C285*E285</f>
      </c>
    </row>
    <row r="286">
      <c r="A286" s="4"/>
      <c r="B286" s="12" t="s">
        <v>440</v>
      </c>
      <c r="C286" s="21"/>
      <c r="D286" s="21"/>
      <c r="E286" s="21"/>
      <c r="F286" s="21"/>
    </row>
    <row r="287">
      <c r="A287" s="6" t="s">
        <v>441</v>
      </c>
      <c r="B287" s="16" t="s">
        <v>442</v>
      </c>
      <c r="C287" s="23">
        <f>(1)*(1)*(1)*(1)*(1 + (0))</f>
      </c>
      <c r="D287" s="23" t="s">
        <v>12</v>
      </c>
      <c r="E287" s="23"/>
      <c r="F287" s="23">
        <f>C287*E287</f>
      </c>
    </row>
    <row r="288">
      <c r="A288" s="6" t="s">
        <v>443</v>
      </c>
      <c r="B288" s="16" t="s">
        <v>444</v>
      </c>
      <c r="C288" s="23">
        <f>(1)*(1)*(1)*(1)*(1 + (0))</f>
      </c>
      <c r="D288" s="23" t="s">
        <v>12</v>
      </c>
      <c r="E288" s="23"/>
      <c r="F288" s="23">
        <f>C288*E288</f>
      </c>
    </row>
    <row r="289">
      <c r="A289" s="6" t="s">
        <v>445</v>
      </c>
      <c r="B289" s="16" t="s">
        <v>446</v>
      </c>
      <c r="C289" s="23">
        <f>(1)*(1)*(1)*(1)*(1 + (0))</f>
      </c>
      <c r="D289" s="23" t="s">
        <v>12</v>
      </c>
      <c r="E289" s="23"/>
      <c r="F289" s="23">
        <f>C289*E289</f>
      </c>
    </row>
    <row r="290">
      <c r="A290" s="4"/>
      <c r="B290" s="12" t="s">
        <v>447</v>
      </c>
      <c r="C290" s="21"/>
      <c r="D290" s="21"/>
      <c r="E290" s="21"/>
      <c r="F290" s="21"/>
    </row>
    <row r="291">
      <c r="A291" s="6" t="s">
        <v>448</v>
      </c>
      <c r="B291" s="16" t="s">
        <v>449</v>
      </c>
      <c r="C291" s="23">
        <f>(1)*(1)*(1)*(1)*(1 + (0))</f>
      </c>
      <c r="D291" s="23" t="s">
        <v>12</v>
      </c>
      <c r="E291" s="23"/>
      <c r="F291" s="23">
        <f>C291*E291</f>
      </c>
    </row>
    <row r="292">
      <c r="A292" s="4"/>
      <c r="B292" s="12" t="s">
        <v>450</v>
      </c>
      <c r="C292" s="21"/>
      <c r="D292" s="21"/>
      <c r="E292" s="21"/>
      <c r="F292" s="21"/>
    </row>
    <row r="293">
      <c r="A293" s="6" t="s">
        <v>451</v>
      </c>
      <c r="B293" s="16" t="s">
        <v>452</v>
      </c>
      <c r="C293" s="23">
        <f>(1)*(1)*(1)*(1)*(1 + (0))</f>
      </c>
      <c r="D293" s="23" t="s">
        <v>12</v>
      </c>
      <c r="E293" s="23"/>
      <c r="F293" s="23">
        <f>C293*E293</f>
      </c>
    </row>
    <row r="294">
      <c r="A294" s="4"/>
      <c r="B294" s="12" t="s">
        <v>453</v>
      </c>
      <c r="C294" s="21"/>
      <c r="D294" s="21"/>
      <c r="E294" s="21"/>
      <c r="F294" s="21"/>
    </row>
    <row r="295">
      <c r="A295" s="6" t="s">
        <v>454</v>
      </c>
      <c r="B295" s="16" t="s">
        <v>455</v>
      </c>
      <c r="C295" s="23">
        <f>(1)*(1)*(1)*(1)*(1 + (0))</f>
      </c>
      <c r="D295" s="23" t="s">
        <v>12</v>
      </c>
      <c r="E295" s="23"/>
      <c r="F295" s="23">
        <f>C295*E295</f>
      </c>
    </row>
    <row r="296">
      <c r="A296" s="4"/>
      <c r="B296" s="12" t="s">
        <v>456</v>
      </c>
      <c r="C296" s="21"/>
      <c r="D296" s="21"/>
      <c r="E296" s="21"/>
      <c r="F296" s="21"/>
    </row>
    <row r="297">
      <c r="A297" s="6" t="s">
        <v>457</v>
      </c>
      <c r="B297" s="16" t="s">
        <v>458</v>
      </c>
      <c r="C297" s="23"/>
      <c r="D297" s="23" t="s">
        <v>12</v>
      </c>
      <c r="E297" s="23"/>
      <c r="F297" s="23">
        <f>C297*E297</f>
      </c>
    </row>
    <row r="298">
      <c r="A298" s="6" t="s">
        <v>459</v>
      </c>
      <c r="B298" s="16" t="s">
        <v>460</v>
      </c>
      <c r="C298" s="23"/>
      <c r="D298" s="23"/>
      <c r="E298" s="23"/>
      <c r="F298" s="23">
        <f>C298*E298</f>
      </c>
    </row>
    <row r="299">
      <c r="A299" s="6" t="s">
        <v>461</v>
      </c>
      <c r="B299" s="16" t="s">
        <v>462</v>
      </c>
      <c r="C299" s="23"/>
      <c r="D299" s="23"/>
      <c r="E299" s="23"/>
      <c r="F299" s="23">
        <f>C299*E299</f>
      </c>
    </row>
    <row r="300">
      <c r="A300" s="6" t="s">
        <v>463</v>
      </c>
      <c r="B300" s="16" t="s">
        <v>464</v>
      </c>
      <c r="C300" s="23"/>
      <c r="D300" s="23"/>
      <c r="E300" s="23"/>
      <c r="F300" s="23">
        <f>C300*E300</f>
      </c>
    </row>
    <row r="301">
      <c r="A301" s="6" t="s">
        <v>465</v>
      </c>
      <c r="B301" s="16" t="s">
        <v>466</v>
      </c>
      <c r="C301" s="23"/>
      <c r="D301" s="23"/>
      <c r="E301" s="23"/>
      <c r="F301" s="23">
        <f>C301*E301</f>
      </c>
    </row>
    <row r="302">
      <c r="A302" s="6" t="s">
        <v>467</v>
      </c>
      <c r="B302" s="16" t="s">
        <v>468</v>
      </c>
      <c r="C302" s="23"/>
      <c r="D302" s="23"/>
      <c r="E302" s="23"/>
      <c r="F302" s="23">
        <f>C302*E302</f>
      </c>
    </row>
    <row r="303">
      <c r="A303" s="6" t="s">
        <v>469</v>
      </c>
      <c r="B303" s="16" t="s">
        <v>470</v>
      </c>
      <c r="C303" s="23"/>
      <c r="D303" s="23"/>
      <c r="E303" s="23"/>
      <c r="F303" s="23">
        <f>C303*E303</f>
      </c>
    </row>
    <row r="304">
      <c r="A304" s="6" t="s">
        <v>471</v>
      </c>
      <c r="B304" s="16" t="s">
        <v>472</v>
      </c>
      <c r="C304" s="23"/>
      <c r="D304" s="23"/>
      <c r="E304" s="23"/>
      <c r="F304" s="23">
        <f>C304*E304</f>
      </c>
    </row>
    <row r="305">
      <c r="A305" s="6" t="s">
        <v>473</v>
      </c>
      <c r="B305" s="16" t="s">
        <v>474</v>
      </c>
      <c r="C305" s="23"/>
      <c r="D305" s="23"/>
      <c r="E305" s="23"/>
      <c r="F305" s="23">
        <f>C305*E305</f>
      </c>
    </row>
    <row r="306">
      <c r="A306" s="6" t="s">
        <v>475</v>
      </c>
      <c r="B306" s="16" t="s">
        <v>476</v>
      </c>
      <c r="C306" s="23"/>
      <c r="D306" s="23"/>
      <c r="E306" s="23"/>
      <c r="F306" s="23">
        <f>C306*E306</f>
      </c>
    </row>
    <row r="307">
      <c r="A307" s="6" t="s">
        <v>477</v>
      </c>
      <c r="B307" s="16" t="s">
        <v>478</v>
      </c>
      <c r="C307" s="23"/>
      <c r="D307" s="23"/>
      <c r="E307" s="23"/>
      <c r="F307" s="23">
        <f>C307*E307</f>
      </c>
    </row>
    <row r="308">
      <c r="A308" s="6" t="s">
        <v>479</v>
      </c>
      <c r="B308" s="16" t="s">
        <v>480</v>
      </c>
      <c r="C308" s="23"/>
      <c r="D308" s="23"/>
      <c r="E308" s="23"/>
      <c r="F308" s="23">
        <f>C308*E308</f>
      </c>
    </row>
    <row r="309">
      <c r="A309" s="6" t="s">
        <v>481</v>
      </c>
      <c r="B309" s="16" t="s">
        <v>482</v>
      </c>
      <c r="C309" s="23"/>
      <c r="D309" s="23"/>
      <c r="E309" s="23"/>
      <c r="F309" s="23">
        <f>C309*E309</f>
      </c>
    </row>
    <row r="310">
      <c r="A310" s="6" t="s">
        <v>483</v>
      </c>
      <c r="B310" s="16" t="s">
        <v>484</v>
      </c>
      <c r="C310" s="23"/>
      <c r="D310" s="23"/>
      <c r="E310" s="23"/>
      <c r="F310" s="23">
        <f>C310*E310</f>
      </c>
    </row>
    <row r="311">
      <c r="A311" s="6" t="s">
        <v>485</v>
      </c>
      <c r="B311" s="16" t="s">
        <v>486</v>
      </c>
      <c r="C311" s="23"/>
      <c r="D311" s="23"/>
      <c r="E311" s="23"/>
      <c r="F311" s="23">
        <f>C311*E311</f>
      </c>
    </row>
    <row r="312">
      <c r="A312" s="6" t="s">
        <v>487</v>
      </c>
      <c r="B312" s="16" t="s">
        <v>488</v>
      </c>
      <c r="C312" s="23"/>
      <c r="D312" s="23"/>
      <c r="E312" s="23"/>
      <c r="F312" s="23">
        <f>C312*E312</f>
      </c>
    </row>
    <row r="313">
      <c r="A313" s="6" t="s">
        <v>489</v>
      </c>
      <c r="B313" s="16" t="s">
        <v>490</v>
      </c>
      <c r="C313" s="23">
        <f>(1)*(1)*(1)*(1)*(1 + (0))</f>
      </c>
      <c r="D313" s="23" t="s">
        <v>12</v>
      </c>
      <c r="E313" s="23"/>
      <c r="F313" s="23">
        <f>C313*E313</f>
      </c>
    </row>
    <row r="314">
      <c r="A314" s="4"/>
      <c r="B314" s="12" t="s">
        <v>491</v>
      </c>
      <c r="C314" s="21"/>
      <c r="D314" s="21"/>
      <c r="E314" s="21"/>
      <c r="F314" s="21"/>
    </row>
    <row r="315">
      <c r="A315" s="5"/>
      <c r="B315" s="13" t="s">
        <v>492</v>
      </c>
      <c r="C315" s="22"/>
      <c r="D315" s="22"/>
      <c r="E315" s="22"/>
      <c r="F315" s="22"/>
    </row>
    <row r="316">
      <c r="A316" s="6" t="s">
        <v>493</v>
      </c>
      <c r="B316" s="14" t="s">
        <v>494</v>
      </c>
      <c r="C316" s="23">
        <f>(1)*(1)*(1)*(1)*(1 + (0))</f>
      </c>
      <c r="D316" s="23" t="s">
        <v>12</v>
      </c>
      <c r="E316" s="23"/>
      <c r="F316" s="23">
        <f>C316*E316</f>
      </c>
    </row>
    <row r="317">
      <c r="A317" s="6" t="s">
        <v>495</v>
      </c>
      <c r="B317" s="14" t="s">
        <v>496</v>
      </c>
      <c r="C317" s="23">
        <f>(1)*(1)*(1)*(1)*(1 + (0))</f>
      </c>
      <c r="D317" s="23" t="s">
        <v>12</v>
      </c>
      <c r="E317" s="23"/>
      <c r="F317" s="23">
        <f>C317*E317</f>
      </c>
    </row>
    <row r="318">
      <c r="A318" s="6" t="s">
        <v>497</v>
      </c>
      <c r="B318" s="14" t="s">
        <v>498</v>
      </c>
      <c r="C318" s="23">
        <f>(1)*(1)*(1)*(1)*(1 + (0))</f>
      </c>
      <c r="D318" s="23" t="s">
        <v>12</v>
      </c>
      <c r="E318" s="23"/>
      <c r="F318" s="23">
        <f>C318*E318</f>
      </c>
    </row>
    <row r="319">
      <c r="A319" s="6" t="s">
        <v>499</v>
      </c>
      <c r="B319" s="14" t="s">
        <v>500</v>
      </c>
      <c r="C319" s="23">
        <f>(1)*(1)*(1)*(1)*(1 + (0))</f>
      </c>
      <c r="D319" s="23" t="s">
        <v>12</v>
      </c>
      <c r="E319" s="23"/>
      <c r="F319" s="23">
        <f>C319*E319</f>
      </c>
    </row>
    <row r="320">
      <c r="A320" s="4"/>
      <c r="B320" s="12" t="s">
        <v>501</v>
      </c>
      <c r="C320" s="21"/>
      <c r="D320" s="21"/>
      <c r="E320" s="21"/>
      <c r="F320" s="21"/>
    </row>
    <row r="321">
      <c r="A321" s="6" t="s">
        <v>502</v>
      </c>
      <c r="B321" s="16" t="s">
        <v>503</v>
      </c>
      <c r="C321" s="23">
        <f>(1)*(1)*(1)*(1)*(1 + (0))</f>
      </c>
      <c r="D321" s="23" t="s">
        <v>12</v>
      </c>
      <c r="E321" s="23"/>
      <c r="F321" s="23">
        <f>C321*E321</f>
      </c>
    </row>
    <row r="322">
      <c r="A322" s="2"/>
      <c r="B322" s="10" t="s">
        <v>504</v>
      </c>
      <c r="C322" s="19"/>
      <c r="D322" s="19"/>
      <c r="E322" s="19"/>
      <c r="F322" s="19"/>
    </row>
    <row r="323">
      <c r="A323" s="3"/>
      <c r="B323" s="11" t="s">
        <v>505</v>
      </c>
      <c r="C323" s="20"/>
      <c r="D323" s="20"/>
      <c r="E323" s="20"/>
      <c r="F323" s="20"/>
    </row>
    <row r="324">
      <c r="A324" s="6"/>
      <c r="B324" s="17" t="s">
        <v>506</v>
      </c>
      <c r="C324" s="23"/>
      <c r="D324" s="23" t="s">
        <v>507</v>
      </c>
      <c r="E324" s="23"/>
      <c r="F324" s="23">
        <f>C324*E324</f>
      </c>
    </row>
    <row r="325">
      <c r="A325" s="6"/>
      <c r="B325" s="17" t="s">
        <v>508</v>
      </c>
      <c r="C325" s="23"/>
      <c r="D325" s="23" t="s">
        <v>507</v>
      </c>
      <c r="E325" s="23"/>
      <c r="F325" s="23">
        <f>C325*E325</f>
      </c>
    </row>
    <row r="326">
      <c r="A326" s="6"/>
      <c r="B326" s="17" t="s">
        <v>509</v>
      </c>
      <c r="C326" s="23"/>
      <c r="D326" s="23" t="s">
        <v>507</v>
      </c>
      <c r="E326" s="23"/>
      <c r="F326" s="23">
        <f>C326*E326</f>
      </c>
    </row>
    <row r="327">
      <c r="A327" s="6" t="s">
        <v>510</v>
      </c>
      <c r="B327" s="17" t="s">
        <v>511</v>
      </c>
      <c r="C327" s="23"/>
      <c r="D327" s="23" t="s">
        <v>44</v>
      </c>
      <c r="E327" s="23"/>
      <c r="F327" s="23">
        <f>C327*E327</f>
      </c>
    </row>
    <row r="328">
      <c r="A328" s="6" t="s">
        <v>512</v>
      </c>
      <c r="B328" s="17" t="s">
        <v>513</v>
      </c>
      <c r="C328" s="23"/>
      <c r="D328" s="23" t="s">
        <v>44</v>
      </c>
      <c r="E328" s="23"/>
      <c r="F328" s="23">
        <f>C328*E328</f>
      </c>
    </row>
    <row r="329">
      <c r="A329" s="6" t="s">
        <v>514</v>
      </c>
      <c r="B329" s="17" t="s">
        <v>515</v>
      </c>
      <c r="C329" s="23"/>
      <c r="D329" s="23" t="s">
        <v>44</v>
      </c>
      <c r="E329" s="23"/>
      <c r="F329" s="23">
        <f>C329*E329</f>
      </c>
    </row>
    <row r="330">
      <c r="A330" s="3"/>
      <c r="B330" s="11" t="s">
        <v>516</v>
      </c>
      <c r="C330" s="20"/>
      <c r="D330" s="20"/>
      <c r="E330" s="20"/>
      <c r="F330" s="20"/>
    </row>
    <row r="331">
      <c r="A331" s="4"/>
      <c r="B331" s="12" t="s">
        <v>517</v>
      </c>
      <c r="C331" s="21"/>
      <c r="D331" s="21"/>
      <c r="E331" s="21"/>
      <c r="F331" s="21"/>
    </row>
    <row r="332">
      <c r="A332" s="5"/>
      <c r="B332" s="13" t="s">
        <v>518</v>
      </c>
      <c r="C332" s="22"/>
      <c r="D332" s="22"/>
      <c r="E332" s="22"/>
      <c r="F332" s="22"/>
    </row>
    <row r="333">
      <c r="A333" s="6" t="s">
        <v>519</v>
      </c>
      <c r="B333" s="14" t="s">
        <v>520</v>
      </c>
      <c r="C333" s="23">
        <f>(1)*(1)*(1)*(1)*(1 + (0))</f>
      </c>
      <c r="D333" s="23" t="s">
        <v>12</v>
      </c>
      <c r="E333" s="23"/>
      <c r="F333" s="23">
        <f>C333*E333</f>
      </c>
    </row>
    <row r="334">
      <c r="A334" s="5"/>
      <c r="B334" s="13" t="s">
        <v>521</v>
      </c>
      <c r="C334" s="22"/>
      <c r="D334" s="22"/>
      <c r="E334" s="22"/>
      <c r="F334" s="22"/>
    </row>
    <row r="335">
      <c r="A335" s="6" t="s">
        <v>522</v>
      </c>
      <c r="B335" s="14" t="s">
        <v>511</v>
      </c>
      <c r="C335" s="23">
        <f>(1)*(1)*(1)*(1)*(1 + (0))</f>
      </c>
      <c r="D335" s="23" t="s">
        <v>12</v>
      </c>
      <c r="E335" s="23"/>
      <c r="F335" s="23">
        <f>C335*E335</f>
      </c>
    </row>
    <row r="336">
      <c r="A336" s="4"/>
      <c r="B336" s="12" t="s">
        <v>523</v>
      </c>
      <c r="C336" s="21"/>
      <c r="D336" s="21"/>
      <c r="E336" s="21"/>
      <c r="F336" s="21"/>
    </row>
    <row r="337">
      <c r="A337" s="5"/>
      <c r="B337" s="13" t="s">
        <v>524</v>
      </c>
      <c r="C337" s="22"/>
      <c r="D337" s="22"/>
      <c r="E337" s="22"/>
      <c r="F337" s="22"/>
    </row>
    <row r="338">
      <c r="A338" s="6" t="s">
        <v>525</v>
      </c>
      <c r="B338" s="14" t="s">
        <v>526</v>
      </c>
      <c r="C338" s="23">
        <f>(1)*(1)*(1)*(1)*(1 + (0))</f>
      </c>
      <c r="D338" s="23" t="s">
        <v>12</v>
      </c>
      <c r="E338" s="23"/>
      <c r="F338" s="23">
        <f>C338*E338</f>
      </c>
    </row>
    <row r="339">
      <c r="A339" s="6" t="s">
        <v>527</v>
      </c>
      <c r="B339" s="14" t="s">
        <v>528</v>
      </c>
      <c r="C339" s="23">
        <f>(1)*(1)*(1)*(1)*(1 + (0))</f>
      </c>
      <c r="D339" s="23" t="s">
        <v>12</v>
      </c>
      <c r="E339" s="23"/>
      <c r="F339" s="23">
        <f>C339*E339</f>
      </c>
    </row>
    <row r="340">
      <c r="A340" s="6" t="s">
        <v>529</v>
      </c>
      <c r="B340" s="14" t="s">
        <v>530</v>
      </c>
      <c r="C340" s="23">
        <f>(1)*(1)*(1)*(1)*(1 + (0))</f>
      </c>
      <c r="D340" s="23" t="s">
        <v>12</v>
      </c>
      <c r="E340" s="23"/>
      <c r="F340" s="23">
        <f>C340*E340</f>
      </c>
    </row>
    <row r="341">
      <c r="A341" s="5"/>
      <c r="B341" s="13" t="s">
        <v>531</v>
      </c>
      <c r="C341" s="22"/>
      <c r="D341" s="22"/>
      <c r="E341" s="22"/>
      <c r="F341" s="22"/>
    </row>
    <row r="342">
      <c r="A342" s="6" t="s">
        <v>532</v>
      </c>
      <c r="B342" s="14" t="s">
        <v>533</v>
      </c>
      <c r="C342" s="23">
        <f>(1)*(1)*(1)*(1)*(1 + (0))</f>
      </c>
      <c r="D342" s="23" t="s">
        <v>12</v>
      </c>
      <c r="E342" s="23"/>
      <c r="F342" s="23">
        <f>C342*E342</f>
      </c>
    </row>
    <row r="343">
      <c r="A343" s="5"/>
      <c r="B343" s="13" t="s">
        <v>534</v>
      </c>
      <c r="C343" s="22"/>
      <c r="D343" s="22"/>
      <c r="E343" s="22"/>
      <c r="F343" s="22"/>
    </row>
    <row r="344">
      <c r="A344" s="6" t="s">
        <v>535</v>
      </c>
      <c r="B344" s="14" t="s">
        <v>536</v>
      </c>
      <c r="C344" s="23">
        <f>(1.00364109308688)*(1)*(1)*(1)*(1 + (0))</f>
      </c>
      <c r="D344" s="23" t="s">
        <v>12</v>
      </c>
      <c r="E344" s="23"/>
      <c r="F344" s="23">
        <f>C344*E344</f>
      </c>
    </row>
    <row r="345">
      <c r="A345" s="6" t="s">
        <v>537</v>
      </c>
      <c r="B345" s="14" t="s">
        <v>538</v>
      </c>
      <c r="C345" s="23">
        <f>(1.00348110119828)*(1)*(1)*(1)*(1 + (0))</f>
      </c>
      <c r="D345" s="23" t="s">
        <v>12</v>
      </c>
      <c r="E345" s="23"/>
      <c r="F345" s="23">
        <f>C345*E345</f>
      </c>
    </row>
    <row r="346">
      <c r="A346" s="5"/>
      <c r="B346" s="13" t="s">
        <v>539</v>
      </c>
      <c r="C346" s="22"/>
      <c r="D346" s="22"/>
      <c r="E346" s="22"/>
      <c r="F346" s="22"/>
    </row>
    <row r="347">
      <c r="A347" s="6" t="s">
        <v>540</v>
      </c>
      <c r="B347" s="14" t="s">
        <v>541</v>
      </c>
      <c r="C347" s="23">
        <f>(1)*(1)*(1)*(1)*(1 + (0))</f>
      </c>
      <c r="D347" s="23" t="s">
        <v>12</v>
      </c>
      <c r="E347" s="23"/>
      <c r="F347" s="23">
        <f>C347*E347</f>
      </c>
    </row>
    <row r="348">
      <c r="A348" s="6" t="s">
        <v>542</v>
      </c>
      <c r="B348" s="14" t="s">
        <v>543</v>
      </c>
      <c r="C348" s="23">
        <f>(1)*(1)*(1)*(1)*(1 + (0))</f>
      </c>
      <c r="D348" s="23" t="s">
        <v>12</v>
      </c>
      <c r="E348" s="23"/>
      <c r="F348" s="23">
        <f>C348*E348</f>
      </c>
    </row>
    <row r="349">
      <c r="A349" s="6" t="s">
        <v>544</v>
      </c>
      <c r="B349" s="14" t="s">
        <v>545</v>
      </c>
      <c r="C349" s="23">
        <f>(1)*(1)*(1)*(1)*(1 + (0))</f>
      </c>
      <c r="D349" s="23" t="s">
        <v>12</v>
      </c>
      <c r="E349" s="23"/>
      <c r="F349" s="23">
        <f>C349*E349</f>
      </c>
    </row>
    <row r="350">
      <c r="A350" s="6" t="s">
        <v>546</v>
      </c>
      <c r="B350" s="14" t="s">
        <v>547</v>
      </c>
      <c r="C350" s="23">
        <f>(1)*(1)*(1)*(1)*(1 + (0))</f>
      </c>
      <c r="D350" s="23" t="s">
        <v>12</v>
      </c>
      <c r="E350" s="23"/>
      <c r="F350" s="23">
        <f>C350*E350</f>
      </c>
    </row>
    <row r="351">
      <c r="A351" s="4"/>
      <c r="B351" s="12" t="s">
        <v>548</v>
      </c>
      <c r="C351" s="21"/>
      <c r="D351" s="21"/>
      <c r="E351" s="21"/>
      <c r="F351" s="21"/>
    </row>
    <row r="352">
      <c r="A352" s="5"/>
      <c r="B352" s="13" t="s">
        <v>549</v>
      </c>
      <c r="C352" s="22"/>
      <c r="D352" s="22"/>
      <c r="E352" s="22"/>
      <c r="F352" s="22"/>
    </row>
    <row r="353">
      <c r="A353" s="6" t="s">
        <v>550</v>
      </c>
      <c r="B353" s="14" t="s">
        <v>551</v>
      </c>
      <c r="C353" s="23">
        <f>(0.998096572060774)*(1)*(1)*(1)*(1 + (0))</f>
      </c>
      <c r="D353" s="23" t="s">
        <v>12</v>
      </c>
      <c r="E353" s="23"/>
      <c r="F353" s="23">
        <f>C353*E353</f>
      </c>
    </row>
    <row r="354">
      <c r="A354" s="5"/>
      <c r="B354" s="13" t="s">
        <v>552</v>
      </c>
      <c r="C354" s="22"/>
      <c r="D354" s="22"/>
      <c r="E354" s="22"/>
      <c r="F354" s="22"/>
    </row>
    <row r="355">
      <c r="A355" s="6" t="s">
        <v>553</v>
      </c>
      <c r="B355" s="14" t="s">
        <v>554</v>
      </c>
      <c r="C355" s="23">
        <f>(1)*(1)*(1)*(1)*(1 + (0))</f>
      </c>
      <c r="D355" s="23" t="s">
        <v>12</v>
      </c>
      <c r="E355" s="23"/>
      <c r="F355" s="23">
        <f>C355*E355</f>
      </c>
    </row>
    <row r="356">
      <c r="A356" s="6" t="s">
        <v>555</v>
      </c>
      <c r="B356" s="14" t="s">
        <v>556</v>
      </c>
      <c r="C356" s="23">
        <f>(1)*(1)*(1)*(1)*(1 + (0))</f>
      </c>
      <c r="D356" s="23" t="s">
        <v>12</v>
      </c>
      <c r="E356" s="23"/>
      <c r="F356" s="23">
        <f>C356*E356</f>
      </c>
    </row>
    <row r="357">
      <c r="A357" s="5"/>
      <c r="B357" s="13" t="s">
        <v>557</v>
      </c>
      <c r="C357" s="22"/>
      <c r="D357" s="22"/>
      <c r="E357" s="22"/>
      <c r="F357" s="22"/>
    </row>
    <row r="358">
      <c r="A358" s="6" t="s">
        <v>558</v>
      </c>
      <c r="B358" s="14" t="s">
        <v>559</v>
      </c>
      <c r="C358" s="23">
        <f>(1)*(1)*(1)*(1)*(1 + (0))</f>
      </c>
      <c r="D358" s="23" t="s">
        <v>12</v>
      </c>
      <c r="E358" s="23"/>
      <c r="F358" s="23">
        <f>C358*E358</f>
      </c>
    </row>
    <row r="359">
      <c r="A359" s="6" t="s">
        <v>560</v>
      </c>
      <c r="B359" s="14" t="s">
        <v>561</v>
      </c>
      <c r="C359" s="23">
        <f>(1)*(1)*(1)*(1)*(1 + (0))</f>
      </c>
      <c r="D359" s="23" t="s">
        <v>12</v>
      </c>
      <c r="E359" s="23"/>
      <c r="F359" s="23">
        <f>C359*E359</f>
      </c>
    </row>
    <row r="360">
      <c r="A360" s="6" t="s">
        <v>562</v>
      </c>
      <c r="B360" s="14" t="s">
        <v>563</v>
      </c>
      <c r="C360" s="23">
        <f>(1)*(1)*(1)*(1)*(1 + (0))</f>
      </c>
      <c r="D360" s="23" t="s">
        <v>12</v>
      </c>
      <c r="E360" s="23"/>
      <c r="F360" s="23">
        <f>C360*E360</f>
      </c>
    </row>
    <row r="361">
      <c r="A361" s="5"/>
      <c r="B361" s="13" t="s">
        <v>564</v>
      </c>
      <c r="C361" s="22"/>
      <c r="D361" s="22"/>
      <c r="E361" s="22"/>
      <c r="F361" s="22"/>
    </row>
    <row r="362">
      <c r="A362" s="6"/>
      <c r="B362" s="14" t="s">
        <v>565</v>
      </c>
      <c r="C362" s="23"/>
      <c r="D362" s="23"/>
      <c r="E362" s="23"/>
      <c r="F362" s="23"/>
    </row>
    <row r="363">
      <c r="A363" s="6" t="s">
        <v>566</v>
      </c>
      <c r="B363" s="15" t="s">
        <v>567</v>
      </c>
      <c r="C363" s="23">
        <f>(1)*(1)*(1)*(1)*(1 + (0))</f>
      </c>
      <c r="D363" s="23" t="s">
        <v>12</v>
      </c>
      <c r="E363" s="23"/>
      <c r="F363" s="23">
        <f>C363*E363</f>
      </c>
    </row>
    <row r="364">
      <c r="A364" s="5"/>
      <c r="B364" s="13" t="s">
        <v>568</v>
      </c>
      <c r="C364" s="22"/>
      <c r="D364" s="22"/>
      <c r="E364" s="22"/>
      <c r="F364" s="22"/>
    </row>
    <row r="365">
      <c r="A365" s="6" t="s">
        <v>569</v>
      </c>
      <c r="B365" s="14" t="s">
        <v>570</v>
      </c>
      <c r="C365" s="23">
        <f>(1)*(1)*(1)*(1)*(1 + (0))</f>
      </c>
      <c r="D365" s="23" t="s">
        <v>12</v>
      </c>
      <c r="E365" s="23"/>
      <c r="F365" s="23">
        <f>C365*E365</f>
      </c>
    </row>
    <row r="366">
      <c r="A366" s="2"/>
      <c r="B366" s="10" t="s">
        <v>571</v>
      </c>
      <c r="C366" s="19"/>
      <c r="D366" s="19"/>
      <c r="E366" s="19"/>
      <c r="F366" s="19"/>
    </row>
    <row r="367">
      <c r="A367" s="3"/>
      <c r="B367" s="11" t="s">
        <v>572</v>
      </c>
      <c r="C367" s="20"/>
      <c r="D367" s="20"/>
      <c r="E367" s="20"/>
      <c r="F367" s="20"/>
    </row>
    <row r="368">
      <c r="A368" s="4"/>
      <c r="B368" s="12" t="s">
        <v>573</v>
      </c>
      <c r="C368" s="21"/>
      <c r="D368" s="21"/>
      <c r="E368" s="21"/>
      <c r="F368" s="21"/>
    </row>
    <row r="369">
      <c r="A369" s="5"/>
      <c r="B369" s="13" t="s">
        <v>574</v>
      </c>
      <c r="C369" s="22"/>
      <c r="D369" s="22"/>
      <c r="E369" s="22"/>
      <c r="F369" s="22"/>
    </row>
    <row r="370">
      <c r="A370" s="6"/>
      <c r="B370" s="14" t="s">
        <v>575</v>
      </c>
      <c r="C370" s="23"/>
      <c r="D370" s="23"/>
      <c r="E370" s="23"/>
      <c r="F370" s="23"/>
    </row>
    <row r="371">
      <c r="A371" s="6" t="s">
        <v>576</v>
      </c>
      <c r="B371" s="15" t="s">
        <v>577</v>
      </c>
      <c r="C371" s="23">
        <f>(1)*(1)*(1)*(1)*(1 + (0))</f>
      </c>
      <c r="D371" s="23" t="s">
        <v>12</v>
      </c>
      <c r="E371" s="23"/>
      <c r="F371" s="23">
        <f>C371*E371</f>
      </c>
    </row>
    <row r="372">
      <c r="A372" s="6" t="s">
        <v>578</v>
      </c>
      <c r="B372" s="15" t="s">
        <v>579</v>
      </c>
      <c r="C372" s="23">
        <f>(1)*(1)*(1)*(1)*(1 + (0))</f>
      </c>
      <c r="D372" s="23" t="s">
        <v>12</v>
      </c>
      <c r="E372" s="23"/>
      <c r="F372" s="23">
        <f>C372*E372</f>
      </c>
    </row>
    <row r="373">
      <c r="A373" s="6"/>
      <c r="B373" s="14" t="s">
        <v>580</v>
      </c>
      <c r="C373" s="23"/>
      <c r="D373" s="23"/>
      <c r="E373" s="23"/>
      <c r="F373" s="23"/>
    </row>
    <row r="374">
      <c r="A374" s="6" t="s">
        <v>581</v>
      </c>
      <c r="B374" s="15" t="s">
        <v>582</v>
      </c>
      <c r="C374" s="23">
        <f>(1)*(1)*(1)*(1)*(1 + (0))</f>
      </c>
      <c r="D374" s="23" t="s">
        <v>12</v>
      </c>
      <c r="E374" s="23"/>
      <c r="F374" s="23">
        <f>C374*E374</f>
      </c>
    </row>
    <row r="375">
      <c r="A375" s="6"/>
      <c r="B375" s="14" t="s">
        <v>583</v>
      </c>
      <c r="C375" s="23"/>
      <c r="D375" s="23"/>
      <c r="E375" s="23"/>
      <c r="F375" s="23"/>
    </row>
    <row r="376">
      <c r="A376" s="6" t="s">
        <v>584</v>
      </c>
      <c r="B376" s="15" t="s">
        <v>585</v>
      </c>
      <c r="C376" s="23">
        <f>(1)*(1)*(1)*(1)*(1 + (0))</f>
      </c>
      <c r="D376" s="23" t="s">
        <v>12</v>
      </c>
      <c r="E376" s="23"/>
      <c r="F376" s="23">
        <f>C376*E376</f>
      </c>
    </row>
    <row r="377">
      <c r="A377" s="6"/>
      <c r="B377" s="14" t="s">
        <v>586</v>
      </c>
      <c r="C377" s="23"/>
      <c r="D377" s="23"/>
      <c r="E377" s="23"/>
      <c r="F377" s="23"/>
    </row>
    <row r="378">
      <c r="A378" s="6" t="s">
        <v>587</v>
      </c>
      <c r="B378" s="15" t="s">
        <v>588</v>
      </c>
      <c r="C378" s="23">
        <f>(1)*(1)*(1)*(1)*(1 + (0))</f>
      </c>
      <c r="D378" s="23" t="s">
        <v>12</v>
      </c>
      <c r="E378" s="23"/>
      <c r="F378" s="23">
        <f>C378*E378</f>
      </c>
    </row>
    <row r="379">
      <c r="A379" s="6"/>
      <c r="B379" s="14" t="s">
        <v>589</v>
      </c>
      <c r="C379" s="23"/>
      <c r="D379" s="23"/>
      <c r="E379" s="23"/>
      <c r="F379" s="23"/>
    </row>
    <row r="380">
      <c r="A380" s="6"/>
      <c r="B380" s="15" t="s">
        <v>590</v>
      </c>
      <c r="C380" s="23"/>
      <c r="D380" s="23"/>
      <c r="E380" s="23"/>
      <c r="F380" s="23"/>
    </row>
    <row r="381">
      <c r="A381" s="6" t="s">
        <v>591</v>
      </c>
      <c r="B381" s="18" t="s">
        <v>592</v>
      </c>
      <c r="C381" s="23">
        <f>(1)*(1)*(1)*(1)*(1 + (0))</f>
      </c>
      <c r="D381" s="23" t="s">
        <v>12</v>
      </c>
      <c r="E381" s="23"/>
      <c r="F381" s="23">
        <f>C381*E381</f>
      </c>
    </row>
    <row r="382">
      <c r="A382" s="6" t="s">
        <v>593</v>
      </c>
      <c r="B382" s="18" t="s">
        <v>592</v>
      </c>
      <c r="C382" s="23">
        <f>(1)*(1)*(1)*(1)*(1 + (0))</f>
      </c>
      <c r="D382" s="23" t="s">
        <v>12</v>
      </c>
      <c r="E382" s="23"/>
      <c r="F382" s="23">
        <f>C382*E382</f>
      </c>
    </row>
    <row r="383">
      <c r="A383" s="2"/>
      <c r="B383" s="10" t="s">
        <v>594</v>
      </c>
      <c r="C383" s="19"/>
      <c r="D383" s="19"/>
      <c r="E383" s="19"/>
      <c r="F383" s="19"/>
    </row>
    <row r="384">
      <c r="A384" s="3"/>
      <c r="B384" s="11" t="s">
        <v>595</v>
      </c>
      <c r="C384" s="20"/>
      <c r="D384" s="20"/>
      <c r="E384" s="20"/>
      <c r="F384" s="20"/>
    </row>
    <row r="385">
      <c r="A385" s="4"/>
      <c r="B385" s="12" t="s">
        <v>596</v>
      </c>
      <c r="C385" s="21"/>
      <c r="D385" s="21"/>
      <c r="E385" s="21"/>
      <c r="F385" s="21"/>
    </row>
    <row r="386">
      <c r="A386" s="6" t="s">
        <v>597</v>
      </c>
      <c r="B386" s="16" t="s">
        <v>598</v>
      </c>
      <c r="C386" s="23">
        <f>(1)*(1)*(1)*(1)*(1 + (0))</f>
      </c>
      <c r="D386" s="23" t="s">
        <v>12</v>
      </c>
      <c r="E386" s="23"/>
      <c r="F386" s="23">
        <f>C386*E386</f>
      </c>
    </row>
    <row r="387">
      <c r="A387" s="6" t="s">
        <v>599</v>
      </c>
      <c r="B387" s="16" t="s">
        <v>600</v>
      </c>
      <c r="C387" s="23">
        <f>(1)*(1)*(1)*(1)*(1 + (0))</f>
      </c>
      <c r="D387" s="23" t="s">
        <v>12</v>
      </c>
      <c r="E387" s="23"/>
      <c r="F387" s="23">
        <f>C387*E387</f>
      </c>
    </row>
    <row r="388">
      <c r="A388" s="3"/>
      <c r="B388" s="11" t="s">
        <v>601</v>
      </c>
      <c r="C388" s="20"/>
      <c r="D388" s="20"/>
      <c r="E388" s="20"/>
      <c r="F388" s="20"/>
    </row>
    <row r="389">
      <c r="A389" s="4"/>
      <c r="B389" s="12" t="s">
        <v>602</v>
      </c>
      <c r="C389" s="21"/>
      <c r="D389" s="21"/>
      <c r="E389" s="21"/>
      <c r="F389" s="21"/>
    </row>
    <row r="390">
      <c r="A390" s="5"/>
      <c r="B390" s="13" t="s">
        <v>603</v>
      </c>
      <c r="C390" s="22"/>
      <c r="D390" s="22"/>
      <c r="E390" s="22"/>
      <c r="F390" s="22"/>
    </row>
    <row r="391">
      <c r="A391" s="6" t="s">
        <v>604</v>
      </c>
      <c r="B391" s="14" t="s">
        <v>605</v>
      </c>
      <c r="C391" s="23">
        <f>(1)*(1)*(1)*(1)*(1 + (0))</f>
      </c>
      <c r="D391" s="23" t="s">
        <v>12</v>
      </c>
      <c r="E391" s="23"/>
      <c r="F391" s="23">
        <f>C391*E391</f>
      </c>
    </row>
    <row r="392">
      <c r="A392" s="6" t="s">
        <v>606</v>
      </c>
      <c r="B392" s="14" t="s">
        <v>607</v>
      </c>
      <c r="C392" s="23">
        <f>(1)*(1)*(1)*(1)*(1 + (0))</f>
      </c>
      <c r="D392" s="23" t="s">
        <v>12</v>
      </c>
      <c r="E392" s="23"/>
      <c r="F392" s="23">
        <f>C392*E392</f>
      </c>
    </row>
    <row r="393">
      <c r="A393" s="2"/>
      <c r="B393" s="10" t="s">
        <v>608</v>
      </c>
      <c r="C393" s="19"/>
      <c r="D393" s="19"/>
      <c r="E393" s="19"/>
      <c r="F393" s="19"/>
    </row>
    <row r="394">
      <c r="A394" s="3"/>
      <c r="B394" s="11" t="s">
        <v>609</v>
      </c>
      <c r="C394" s="20"/>
      <c r="D394" s="20"/>
      <c r="E394" s="20"/>
      <c r="F394" s="20"/>
    </row>
    <row r="395">
      <c r="A395" s="4"/>
      <c r="B395" s="12" t="s">
        <v>610</v>
      </c>
      <c r="C395" s="21"/>
      <c r="D395" s="21"/>
      <c r="E395" s="21"/>
      <c r="F395" s="21"/>
    </row>
    <row r="396">
      <c r="A396" s="5"/>
      <c r="B396" s="13" t="s">
        <v>611</v>
      </c>
      <c r="C396" s="22"/>
      <c r="D396" s="22"/>
      <c r="E396" s="22"/>
      <c r="F396" s="22"/>
    </row>
    <row r="397">
      <c r="A397" s="6" t="s">
        <v>612</v>
      </c>
      <c r="B397" s="14" t="s">
        <v>613</v>
      </c>
      <c r="C397" s="23">
        <f>(1)*(1)*(1)*(1)*(1 + (0))</f>
      </c>
      <c r="D397" s="23" t="s">
        <v>12</v>
      </c>
      <c r="E397" s="23"/>
      <c r="F397" s="23">
        <f>C397*E397</f>
      </c>
    </row>
    <row r="398">
      <c r="A398" s="5"/>
      <c r="B398" s="13" t="s">
        <v>614</v>
      </c>
      <c r="C398" s="22"/>
      <c r="D398" s="22"/>
      <c r="E398" s="22"/>
      <c r="F398" s="22"/>
    </row>
    <row r="399">
      <c r="A399" s="6"/>
      <c r="B399" s="14" t="s">
        <v>615</v>
      </c>
      <c r="C399" s="23"/>
      <c r="D399" s="23"/>
      <c r="E399" s="23"/>
      <c r="F399" s="23"/>
    </row>
    <row r="400">
      <c r="A400" s="6" t="s">
        <v>616</v>
      </c>
      <c r="B400" s="15" t="s">
        <v>617</v>
      </c>
      <c r="C400" s="23">
        <f>(1)*(1)*(1)*(1)*(1 + (0))</f>
      </c>
      <c r="D400" s="23" t="s">
        <v>62</v>
      </c>
      <c r="E400" s="23"/>
      <c r="F400" s="23">
        <f>C400*E400</f>
      </c>
    </row>
    <row r="401">
      <c r="A401" s="6" t="s">
        <v>618</v>
      </c>
      <c r="B401" s="15" t="s">
        <v>619</v>
      </c>
      <c r="C401" s="23">
        <f>(1)*(1)*(1)*(1)*(1 + (0))</f>
      </c>
      <c r="D401" s="23" t="s">
        <v>12</v>
      </c>
      <c r="E401" s="23"/>
      <c r="F401" s="23">
        <f>C401*E401</f>
      </c>
    </row>
    <row r="402">
      <c r="A402" s="6" t="s">
        <v>620</v>
      </c>
      <c r="B402" s="15" t="s">
        <v>621</v>
      </c>
      <c r="C402" s="23">
        <f>(1)*(1)*(1)*(1)*(1 + (0))</f>
      </c>
      <c r="D402" s="23" t="s">
        <v>12</v>
      </c>
      <c r="E402" s="23"/>
      <c r="F402" s="23">
        <f>C402*E402</f>
      </c>
    </row>
    <row r="403">
      <c r="A403" s="6"/>
      <c r="B403" s="14" t="s">
        <v>622</v>
      </c>
      <c r="C403" s="23"/>
      <c r="D403" s="23"/>
      <c r="E403" s="23"/>
      <c r="F403" s="23"/>
    </row>
    <row r="404">
      <c r="A404" s="6" t="s">
        <v>623</v>
      </c>
      <c r="B404" s="15" t="s">
        <v>624</v>
      </c>
      <c r="C404" s="23">
        <f>(1)*(1)*(1)*(1)*(1 + (0))</f>
      </c>
      <c r="D404" s="23" t="s">
        <v>625</v>
      </c>
      <c r="E404" s="23"/>
      <c r="F404" s="23">
        <f>C404*E404</f>
      </c>
    </row>
    <row r="405">
      <c r="A405" s="5"/>
      <c r="B405" s="13" t="s">
        <v>626</v>
      </c>
      <c r="C405" s="22"/>
      <c r="D405" s="22"/>
      <c r="E405" s="22"/>
      <c r="F405" s="22"/>
    </row>
    <row r="406">
      <c r="A406" s="6" t="s">
        <v>627</v>
      </c>
      <c r="B406" s="14" t="s">
        <v>628</v>
      </c>
      <c r="C406" s="23">
        <f>(1)*(1)*(1)*(1)*(1 + (0))</f>
      </c>
      <c r="D406" s="23" t="s">
        <v>12</v>
      </c>
      <c r="E406" s="23"/>
      <c r="F406" s="23">
        <f>C406*E406</f>
      </c>
    </row>
    <row r="407">
      <c r="A407" s="2"/>
      <c r="B407" s="10" t="s">
        <v>629</v>
      </c>
      <c r="C407" s="19"/>
      <c r="D407" s="19"/>
      <c r="E407" s="19"/>
      <c r="F407" s="19"/>
    </row>
    <row r="408">
      <c r="A408" s="3"/>
      <c r="B408" s="11" t="s">
        <v>630</v>
      </c>
      <c r="C408" s="20"/>
      <c r="D408" s="20"/>
      <c r="E408" s="20"/>
      <c r="F408" s="20"/>
    </row>
    <row r="409">
      <c r="A409" s="6" t="s">
        <v>631</v>
      </c>
      <c r="B409" s="17" t="s">
        <v>632</v>
      </c>
      <c r="C409" s="23"/>
      <c r="D409" s="23"/>
      <c r="E409" s="23"/>
      <c r="F409" s="23">
        <f>C409*E409</f>
      </c>
    </row>
    <row r="410">
      <c r="A410" s="6" t="s">
        <v>633</v>
      </c>
      <c r="B410" s="17" t="s">
        <v>634</v>
      </c>
      <c r="C410" s="23"/>
      <c r="D410" s="23"/>
      <c r="E410" s="23"/>
      <c r="F410" s="23">
        <f>C410*E410</f>
      </c>
    </row>
    <row r="411">
      <c r="A411" s="3"/>
      <c r="B411" s="11" t="s">
        <v>635</v>
      </c>
      <c r="C411" s="20"/>
      <c r="D411" s="20"/>
      <c r="E411" s="20"/>
      <c r="F411" s="20"/>
    </row>
    <row r="412">
      <c r="A412" s="6" t="s">
        <v>636</v>
      </c>
      <c r="B412" s="17" t="s">
        <v>637</v>
      </c>
      <c r="C412" s="23">
        <f>(1)*(1)*(1)*(1)*(1 + (0))</f>
      </c>
      <c r="D412" s="23" t="s">
        <v>12</v>
      </c>
      <c r="E412" s="23"/>
      <c r="F412" s="23">
        <f>C412*E412</f>
      </c>
    </row>
    <row r="413">
      <c r="A413" s="6" t="s">
        <v>638</v>
      </c>
      <c r="B413" s="17" t="s">
        <v>639</v>
      </c>
      <c r="C413" s="23">
        <f>(1)*(1)*(1)*(1)*(1 + (0))</f>
      </c>
      <c r="D413" s="23" t="s">
        <v>12</v>
      </c>
      <c r="E413" s="23"/>
      <c r="F413" s="23">
        <f>C413*E413</f>
      </c>
    </row>
    <row r="414">
      <c r="A414" s="6" t="s">
        <v>640</v>
      </c>
      <c r="B414" s="17" t="s">
        <v>641</v>
      </c>
      <c r="C414" s="23">
        <f>(1)*(1)*(1)*(1)*(1 + (0))</f>
      </c>
      <c r="D414" s="23" t="s">
        <v>12</v>
      </c>
      <c r="E414" s="23"/>
      <c r="F414" s="23">
        <f>C414*E414</f>
      </c>
    </row>
    <row r="415">
      <c r="A415" s="6" t="s">
        <v>642</v>
      </c>
      <c r="B415" s="17" t="s">
        <v>643</v>
      </c>
      <c r="C415" s="23">
        <f>(1)*(1)*(1)*(1)*(1 + (0))</f>
      </c>
      <c r="D415" s="23" t="s">
        <v>12</v>
      </c>
      <c r="E415" s="23"/>
      <c r="F415" s="23">
        <f>C415*E415</f>
      </c>
    </row>
    <row r="416">
      <c r="A416" s="6" t="s">
        <v>644</v>
      </c>
      <c r="B416" s="17" t="s">
        <v>645</v>
      </c>
      <c r="C416" s="23">
        <f>(1)*(1)*(1)*(1)*(1 + (0))</f>
      </c>
      <c r="D416" s="23" t="s">
        <v>12</v>
      </c>
      <c r="E416" s="23"/>
      <c r="F416" s="23">
        <f>C416*E416</f>
      </c>
    </row>
    <row r="417">
      <c r="A417" s="2"/>
      <c r="B417" s="10" t="s">
        <v>646</v>
      </c>
      <c r="C417" s="19"/>
      <c r="D417" s="19"/>
      <c r="E417" s="19"/>
      <c r="F417" s="19"/>
    </row>
    <row r="418">
      <c r="A418" s="3"/>
      <c r="B418" s="11" t="s">
        <v>647</v>
      </c>
      <c r="C418" s="20"/>
      <c r="D418" s="20"/>
      <c r="E418" s="20"/>
      <c r="F418" s="20"/>
    </row>
    <row r="419">
      <c r="A419" s="4"/>
      <c r="B419" s="12" t="s">
        <v>648</v>
      </c>
      <c r="C419" s="21"/>
      <c r="D419" s="21"/>
      <c r="E419" s="21"/>
      <c r="F419" s="21"/>
    </row>
    <row r="420">
      <c r="A420" s="5"/>
      <c r="B420" s="13" t="s">
        <v>649</v>
      </c>
      <c r="C420" s="22"/>
      <c r="D420" s="22"/>
      <c r="E420" s="22"/>
      <c r="F420" s="22"/>
    </row>
    <row r="421">
      <c r="A421" s="6" t="s">
        <v>650</v>
      </c>
      <c r="B421" s="14" t="s">
        <v>651</v>
      </c>
      <c r="C421" s="23">
        <f>(1)*(1)*(1)*(1)*(1 + (0))</f>
      </c>
      <c r="D421" s="23" t="s">
        <v>12</v>
      </c>
      <c r="E421" s="23"/>
      <c r="F421" s="23">
        <f>C421*E421</f>
      </c>
    </row>
    <row r="422">
      <c r="A422" s="6" t="s">
        <v>652</v>
      </c>
      <c r="B422" s="14" t="s">
        <v>653</v>
      </c>
      <c r="C422" s="23">
        <f>(1)*(1)*(1)*(1)*(1 + (0))</f>
      </c>
      <c r="D422" s="23" t="s">
        <v>12</v>
      </c>
      <c r="E422" s="23"/>
      <c r="F422" s="23">
        <f>C422*E422</f>
      </c>
    </row>
    <row r="423">
      <c r="A423" s="3"/>
      <c r="B423" s="11" t="s">
        <v>654</v>
      </c>
      <c r="C423" s="20"/>
      <c r="D423" s="20"/>
      <c r="E423" s="20"/>
      <c r="F423" s="20"/>
    </row>
    <row r="424">
      <c r="A424" s="4"/>
      <c r="B424" s="12" t="s">
        <v>655</v>
      </c>
      <c r="C424" s="21"/>
      <c r="D424" s="21"/>
      <c r="E424" s="21"/>
      <c r="F424" s="21"/>
    </row>
    <row r="425">
      <c r="A425" s="5"/>
      <c r="B425" s="13" t="s">
        <v>656</v>
      </c>
      <c r="C425" s="22"/>
      <c r="D425" s="22"/>
      <c r="E425" s="22"/>
      <c r="F425" s="22"/>
    </row>
    <row r="426">
      <c r="A426" s="6" t="s">
        <v>657</v>
      </c>
      <c r="B426" s="14" t="s">
        <v>658</v>
      </c>
      <c r="C426" s="23">
        <f>(27)*(1)*(1)*(1)*(1 + (0))</f>
      </c>
      <c r="D426" s="23" t="s">
        <v>625</v>
      </c>
      <c r="E426" s="23"/>
      <c r="F426" s="23">
        <f>C426*E426</f>
      </c>
    </row>
    <row r="427">
      <c r="A427" s="3"/>
      <c r="B427" s="11" t="s">
        <v>659</v>
      </c>
      <c r="C427" s="20"/>
      <c r="D427" s="20"/>
      <c r="E427" s="20"/>
      <c r="F427" s="20"/>
    </row>
    <row r="428">
      <c r="A428" s="4"/>
      <c r="B428" s="12" t="s">
        <v>660</v>
      </c>
      <c r="C428" s="21"/>
      <c r="D428" s="21"/>
      <c r="E428" s="21"/>
      <c r="F428" s="21"/>
    </row>
    <row r="429">
      <c r="A429" s="5"/>
      <c r="B429" s="13" t="s">
        <v>661</v>
      </c>
      <c r="C429" s="22"/>
      <c r="D429" s="22"/>
      <c r="E429" s="22"/>
      <c r="F429" s="22"/>
    </row>
    <row r="430">
      <c r="A430" s="6" t="s">
        <v>662</v>
      </c>
      <c r="B430" s="14" t="s">
        <v>663</v>
      </c>
      <c r="C430" s="23">
        <f>(1)*(1)*(1)*(1)*(1 + (0))</f>
      </c>
      <c r="D430" s="23" t="s">
        <v>62</v>
      </c>
      <c r="E430" s="23"/>
      <c r="F430" s="23">
        <f>C430*E430</f>
      </c>
    </row>
    <row r="431">
      <c r="A431" s="6" t="s">
        <v>664</v>
      </c>
      <c r="B431" s="14" t="s">
        <v>665</v>
      </c>
      <c r="C431" s="23">
        <f>(1)*(1)*(1)*(1)*(1 + (0))</f>
      </c>
      <c r="D431" s="23" t="s">
        <v>62</v>
      </c>
      <c r="E431" s="23"/>
      <c r="F431" s="23">
        <f>C431*E431</f>
      </c>
    </row>
    <row r="432">
      <c r="A432" s="5"/>
      <c r="B432" s="13" t="s">
        <v>666</v>
      </c>
      <c r="C432" s="22"/>
      <c r="D432" s="22"/>
      <c r="E432" s="22"/>
      <c r="F432" s="22"/>
    </row>
    <row r="433">
      <c r="A433" s="6"/>
      <c r="B433" s="14" t="s">
        <v>667</v>
      </c>
      <c r="C433" s="23"/>
      <c r="D433" s="23"/>
      <c r="E433" s="23"/>
      <c r="F433" s="23"/>
    </row>
    <row r="434">
      <c r="A434" s="6"/>
      <c r="B434" s="15" t="s">
        <v>668</v>
      </c>
      <c r="C434" s="23"/>
      <c r="D434" s="23"/>
      <c r="E434" s="23"/>
      <c r="F434" s="23"/>
    </row>
    <row r="435">
      <c r="A435" s="6" t="s">
        <v>669</v>
      </c>
      <c r="B435" s="18" t="s">
        <v>670</v>
      </c>
      <c r="C435" s="23">
        <f>(27)*(1)*(1)*(1)*(1 + (0))</f>
      </c>
      <c r="D435" s="23" t="s">
        <v>625</v>
      </c>
      <c r="E435" s="23"/>
      <c r="F435" s="23">
        <f>C435*E435</f>
      </c>
    </row>
    <row r="436">
      <c r="A436" s="6" t="s">
        <v>671</v>
      </c>
      <c r="B436" s="18" t="s">
        <v>672</v>
      </c>
      <c r="C436" s="23">
        <f>(2)*(1)*(1)*(1)*(1 + (0))</f>
      </c>
      <c r="D436" s="23" t="s">
        <v>625</v>
      </c>
      <c r="E436" s="23"/>
      <c r="F436" s="23">
        <f>C436*E436</f>
      </c>
    </row>
    <row r="437">
      <c r="A437" s="7"/>
      <c r="B437" s="7"/>
      <c r="C437" s="23"/>
      <c r="D437" s="23"/>
      <c r="E437" s="23"/>
      <c r="F437" s="23"/>
    </row>
    <row r="438">
      <c r="A438" s="8" t="s">
        <v>673</v>
      </c>
      <c r="B438" s="8"/>
      <c r="C438" s="8"/>
      <c r="D438" s="8"/>
      <c r="E438" s="8"/>
      <c r="F438" s="8">
        <f>(SUM(F2:F437))</f>
      </c>
    </row>
    <row r="439">
      <c r="A439" s="8" t="s">
        <v>674</v>
      </c>
      <c r="B439" s="8"/>
      <c r="C439" s="8"/>
      <c r="D439" s="8"/>
      <c r="E439" s="8"/>
      <c r="F439" s="8">
        <v>0</v>
      </c>
    </row>
    <row r="440">
      <c r="A440" s="8" t="s">
        <v>675</v>
      </c>
      <c r="B440" s="8"/>
      <c r="C440" s="8"/>
      <c r="D440" s="8"/>
      <c r="E440" s="8"/>
      <c r="F440" s="8">
        <f>0.135*(SUM(F438:F439))</f>
      </c>
    </row>
    <row r="441">
      <c r="A441" s="9" t="s">
        <v>5</v>
      </c>
      <c r="B441" s="9"/>
      <c r="C441" s="9"/>
      <c r="D441" s="9"/>
      <c r="E441" s="9"/>
      <c r="F441" s="9">
        <f>SUM(F438:F440)</f>
      </c>
    </row>
  </sheetData>
  <headerFooter/>
</worksheet>
</file>

<file path=xl/worksheets/sheet2.xml><?xml version="1.0" encoding="utf-8"?>
<worksheet xmlns:r="http://schemas.openxmlformats.org/officeDocument/2006/relationships" xmlns="http://schemas.openxmlformats.org/spreadsheetml/2006/main">
  <dimension ref="A1:G441"/>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5.5473108291626" customWidth="1"/>
    <col min="2" max="2" width="30" customWidth="1"/>
    <col min="3" max="3" width="12.3705854415894" customWidth="1"/>
    <col min="4" max="4" width="9.140625" customWidth="1"/>
    <col min="5" max="5" width="9.140625" customWidth="1"/>
    <col min="6" max="6" width="15.8465576171875" customWidth="1"/>
    <col min="7" max="7" width="20" customWidth="1"/>
  </cols>
  <sheetData>
    <row r="1">
      <c r="A1" s="1" t="s">
        <v>0</v>
      </c>
      <c r="B1" s="1" t="s">
        <v>1</v>
      </c>
      <c r="C1" s="1" t="s">
        <v>2</v>
      </c>
      <c r="D1" s="1" t="s">
        <v>3</v>
      </c>
      <c r="E1" s="1" t="s">
        <v>4</v>
      </c>
      <c r="F1" s="1" t="s">
        <v>676</v>
      </c>
      <c r="G1" s="1" t="s">
        <v>5</v>
      </c>
    </row>
    <row r="2">
      <c r="A2" s="2"/>
      <c r="B2" s="10" t="s">
        <v>6</v>
      </c>
      <c r="C2" s="19"/>
      <c r="D2" s="19"/>
      <c r="E2" s="19"/>
      <c r="F2" s="19"/>
      <c r="G2" s="19"/>
    </row>
    <row r="3">
      <c r="A3" s="3"/>
      <c r="B3" s="11" t="s">
        <v>7</v>
      </c>
      <c r="C3" s="20"/>
      <c r="D3" s="20"/>
      <c r="E3" s="20"/>
      <c r="F3" s="20"/>
      <c r="G3" s="20"/>
    </row>
    <row r="4">
      <c r="A4" s="4"/>
      <c r="B4" s="12" t="s">
        <v>8</v>
      </c>
      <c r="C4" s="21"/>
      <c r="D4" s="21"/>
      <c r="E4" s="21"/>
      <c r="F4" s="21"/>
      <c r="G4" s="21"/>
    </row>
    <row r="5">
      <c r="A5" s="5"/>
      <c r="B5" s="13" t="s">
        <v>9</v>
      </c>
      <c r="C5" s="22"/>
      <c r="D5" s="22"/>
      <c r="E5" s="22"/>
      <c r="F5" s="22"/>
      <c r="G5" s="22"/>
    </row>
    <row r="6">
      <c r="A6" s="6" t="s">
        <v>10</v>
      </c>
      <c r="B6" s="14" t="s">
        <v>11</v>
      </c>
      <c r="C6" s="23"/>
      <c r="D6" s="23" t="s">
        <v>12</v>
      </c>
      <c r="E6" s="23"/>
      <c r="F6" s="23">
        <f>(0)</f>
      </c>
      <c r="G6" s="23">
        <f>(C6 * E6 + C6 * E6 * F6)</f>
      </c>
    </row>
    <row r="7">
      <c r="A7" s="6" t="s">
        <v>13</v>
      </c>
      <c r="B7" s="14" t="s">
        <v>14</v>
      </c>
      <c r="C7" s="23"/>
      <c r="D7" s="23" t="s">
        <v>12</v>
      </c>
      <c r="E7" s="23"/>
      <c r="F7" s="23">
        <f>(0)</f>
      </c>
      <c r="G7" s="23">
        <f>(C7 * E7 + C7 * E7 * F7)</f>
      </c>
    </row>
    <row r="8">
      <c r="A8" s="6" t="s">
        <v>15</v>
      </c>
      <c r="B8" s="14" t="s">
        <v>16</v>
      </c>
      <c r="C8" s="23"/>
      <c r="D8" s="23" t="s">
        <v>12</v>
      </c>
      <c r="E8" s="23"/>
      <c r="F8" s="23">
        <f>(0)</f>
      </c>
      <c r="G8" s="23">
        <f>(C8 * E8 + C8 * E8 * F8)</f>
      </c>
    </row>
    <row r="9">
      <c r="A9" s="5"/>
      <c r="B9" s="13" t="s">
        <v>17</v>
      </c>
      <c r="C9" s="22"/>
      <c r="D9" s="22"/>
      <c r="E9" s="22"/>
      <c r="F9" s="22"/>
      <c r="G9" s="22"/>
    </row>
    <row r="10">
      <c r="A10" s="6" t="s">
        <v>18</v>
      </c>
      <c r="B10" s="14" t="s">
        <v>19</v>
      </c>
      <c r="C10" s="23">
        <f>(1)*(1)*(1)*(1)*(1 + (0))</f>
      </c>
      <c r="D10" s="23" t="s">
        <v>12</v>
      </c>
      <c r="E10" s="23"/>
      <c r="F10" s="23">
        <f>(0)</f>
      </c>
      <c r="G10" s="23">
        <f>(C10 * E10 + C10 * E10 * F10)</f>
      </c>
    </row>
    <row r="11">
      <c r="A11" s="5"/>
      <c r="B11" s="13" t="s">
        <v>20</v>
      </c>
      <c r="C11" s="22"/>
      <c r="D11" s="22"/>
      <c r="E11" s="22"/>
      <c r="F11" s="22"/>
      <c r="G11" s="22"/>
    </row>
    <row r="12">
      <c r="A12" s="6" t="s">
        <v>21</v>
      </c>
      <c r="B12" s="14" t="s">
        <v>22</v>
      </c>
      <c r="C12" s="23">
        <f>(1)*(1)*(1)*(1)*(1 + (0))</f>
      </c>
      <c r="D12" s="23" t="s">
        <v>12</v>
      </c>
      <c r="E12" s="23"/>
      <c r="F12" s="23">
        <f>(0)</f>
      </c>
      <c r="G12" s="23">
        <f>(C12 * E12 + C12 * E12 * F12)</f>
      </c>
    </row>
    <row r="13">
      <c r="A13" s="6" t="s">
        <v>23</v>
      </c>
      <c r="B13" s="14" t="s">
        <v>24</v>
      </c>
      <c r="C13" s="23">
        <f>(1)*(1)*(1)*(1)*(1 + (0))</f>
      </c>
      <c r="D13" s="23" t="s">
        <v>12</v>
      </c>
      <c r="E13" s="23"/>
      <c r="F13" s="23">
        <f>(0)</f>
      </c>
      <c r="G13" s="23">
        <f>(C13 * E13 + C13 * E13 * F13)</f>
      </c>
    </row>
    <row r="14">
      <c r="A14" s="6" t="s">
        <v>25</v>
      </c>
      <c r="B14" s="14" t="s">
        <v>26</v>
      </c>
      <c r="C14" s="23">
        <f>(1)*(1)*(1)*(1)*(1 + (0))</f>
      </c>
      <c r="D14" s="23" t="s">
        <v>12</v>
      </c>
      <c r="E14" s="23"/>
      <c r="F14" s="23">
        <f>(0)</f>
      </c>
      <c r="G14" s="23">
        <f>(C14 * E14 + C14 * E14 * F14)</f>
      </c>
    </row>
    <row r="15">
      <c r="A15" s="6" t="s">
        <v>27</v>
      </c>
      <c r="B15" s="14" t="s">
        <v>28</v>
      </c>
      <c r="C15" s="23">
        <f>(1)*(1)*(1)*(1)*(1 + (0))</f>
      </c>
      <c r="D15" s="23" t="s">
        <v>12</v>
      </c>
      <c r="E15" s="23"/>
      <c r="F15" s="23">
        <f>(0)</f>
      </c>
      <c r="G15" s="23">
        <f>(C15 * E15 + C15 * E15 * F15)</f>
      </c>
    </row>
    <row r="16">
      <c r="A16" s="6" t="s">
        <v>29</v>
      </c>
      <c r="B16" s="14" t="s">
        <v>30</v>
      </c>
      <c r="C16" s="23">
        <f>(1)*(1)*(1)*(1)*(1 + (0))</f>
      </c>
      <c r="D16" s="23" t="s">
        <v>12</v>
      </c>
      <c r="E16" s="23"/>
      <c r="F16" s="23">
        <f>(0)</f>
      </c>
      <c r="G16" s="23">
        <f>(C16 * E16 + C16 * E16 * F16)</f>
      </c>
    </row>
    <row r="17">
      <c r="A17" s="6" t="s">
        <v>31</v>
      </c>
      <c r="B17" s="14" t="s">
        <v>32</v>
      </c>
      <c r="C17" s="23">
        <f>(1)*(1)*(1)*(1)*(1 + (0))</f>
      </c>
      <c r="D17" s="23" t="s">
        <v>12</v>
      </c>
      <c r="E17" s="23"/>
      <c r="F17" s="23">
        <f>(0)</f>
      </c>
      <c r="G17" s="23">
        <f>(C17 * E17 + C17 * E17 * F17)</f>
      </c>
    </row>
    <row r="18">
      <c r="A18" s="6" t="s">
        <v>33</v>
      </c>
      <c r="B18" s="14" t="s">
        <v>34</v>
      </c>
      <c r="C18" s="23">
        <f>(1)*(1)*(1)*(1)*(1 + (0))</f>
      </c>
      <c r="D18" s="23" t="s">
        <v>12</v>
      </c>
      <c r="E18" s="23"/>
      <c r="F18" s="23">
        <f>(0)</f>
      </c>
      <c r="G18" s="23">
        <f>(C18 * E18 + C18 * E18 * F18)</f>
      </c>
    </row>
    <row r="19">
      <c r="A19" s="6" t="s">
        <v>35</v>
      </c>
      <c r="B19" s="14" t="s">
        <v>36</v>
      </c>
      <c r="C19" s="23">
        <f>(1)*(1)*(1)*(1)*(1 + (0))</f>
      </c>
      <c r="D19" s="23" t="s">
        <v>12</v>
      </c>
      <c r="E19" s="23"/>
      <c r="F19" s="23">
        <f>(0)</f>
      </c>
      <c r="G19" s="23">
        <f>(C19 * E19 + C19 * E19 * F19)</f>
      </c>
    </row>
    <row r="20">
      <c r="A20" s="5"/>
      <c r="B20" s="13" t="s">
        <v>37</v>
      </c>
      <c r="C20" s="22"/>
      <c r="D20" s="22"/>
      <c r="E20" s="22"/>
      <c r="F20" s="22"/>
      <c r="G20" s="22"/>
    </row>
    <row r="21">
      <c r="A21" s="6" t="s">
        <v>38</v>
      </c>
      <c r="B21" s="14" t="s">
        <v>39</v>
      </c>
      <c r="C21" s="23"/>
      <c r="D21" s="23"/>
      <c r="E21" s="23"/>
      <c r="F21" s="23">
        <f>(0)</f>
      </c>
      <c r="G21" s="23">
        <f>(C21 * E21 + C21 * E21 * F21)</f>
      </c>
    </row>
    <row r="22">
      <c r="A22" s="4"/>
      <c r="B22" s="12" t="s">
        <v>40</v>
      </c>
      <c r="C22" s="21"/>
      <c r="D22" s="21"/>
      <c r="E22" s="21"/>
      <c r="F22" s="21"/>
      <c r="G22" s="21"/>
    </row>
    <row r="23">
      <c r="A23" s="5"/>
      <c r="B23" s="13" t="s">
        <v>41</v>
      </c>
      <c r="C23" s="22"/>
      <c r="D23" s="22"/>
      <c r="E23" s="22"/>
      <c r="F23" s="22"/>
      <c r="G23" s="22"/>
    </row>
    <row r="24">
      <c r="A24" s="6" t="s">
        <v>42</v>
      </c>
      <c r="B24" s="14" t="s">
        <v>43</v>
      </c>
      <c r="C24" s="23">
        <f>(1)*(1)*(1)*(1)*(1 + (0))</f>
      </c>
      <c r="D24" s="23" t="s">
        <v>44</v>
      </c>
      <c r="E24" s="23"/>
      <c r="F24" s="23">
        <f>(0)</f>
      </c>
      <c r="G24" s="23">
        <f>(C24 * E24 + C24 * E24 * F24)</f>
      </c>
    </row>
    <row r="25">
      <c r="A25" s="5"/>
      <c r="B25" s="13" t="s">
        <v>45</v>
      </c>
      <c r="C25" s="22"/>
      <c r="D25" s="22"/>
      <c r="E25" s="22"/>
      <c r="F25" s="22"/>
      <c r="G25" s="22"/>
    </row>
    <row r="26">
      <c r="A26" s="6" t="s">
        <v>46</v>
      </c>
      <c r="B26" s="14" t="s">
        <v>47</v>
      </c>
      <c r="C26" s="23"/>
      <c r="D26" s="23" t="s">
        <v>44</v>
      </c>
      <c r="E26" s="23"/>
      <c r="F26" s="23">
        <f>(0)</f>
      </c>
      <c r="G26" s="23">
        <f>(C26 * E26 + C26 * E26 * F26)</f>
      </c>
    </row>
    <row r="27">
      <c r="A27" s="5"/>
      <c r="B27" s="13" t="s">
        <v>48</v>
      </c>
      <c r="C27" s="22"/>
      <c r="D27" s="22"/>
      <c r="E27" s="22"/>
      <c r="F27" s="22"/>
      <c r="G27" s="22"/>
    </row>
    <row r="28">
      <c r="A28" s="6" t="s">
        <v>49</v>
      </c>
      <c r="B28" s="14" t="s">
        <v>50</v>
      </c>
      <c r="C28" s="23"/>
      <c r="D28" s="23" t="s">
        <v>44</v>
      </c>
      <c r="E28" s="23"/>
      <c r="F28" s="23">
        <f>(0)</f>
      </c>
      <c r="G28" s="23">
        <f>(C28 * E28 + C28 * E28 * F28)</f>
      </c>
    </row>
    <row r="29">
      <c r="A29" s="5"/>
      <c r="B29" s="13" t="s">
        <v>51</v>
      </c>
      <c r="C29" s="22"/>
      <c r="D29" s="22"/>
      <c r="E29" s="22"/>
      <c r="F29" s="22"/>
      <c r="G29" s="22"/>
    </row>
    <row r="30">
      <c r="A30" s="6" t="s">
        <v>52</v>
      </c>
      <c r="B30" s="14" t="s">
        <v>53</v>
      </c>
      <c r="C30" s="23"/>
      <c r="D30" s="23" t="s">
        <v>44</v>
      </c>
      <c r="E30" s="23"/>
      <c r="F30" s="23">
        <f>(0)</f>
      </c>
      <c r="G30" s="23">
        <f>(C30 * E30 + C30 * E30 * F30)</f>
      </c>
    </row>
    <row r="31">
      <c r="A31" s="6" t="s">
        <v>54</v>
      </c>
      <c r="B31" s="14" t="s">
        <v>55</v>
      </c>
      <c r="C31" s="23"/>
      <c r="D31" s="23" t="s">
        <v>44</v>
      </c>
      <c r="E31" s="23"/>
      <c r="F31" s="23">
        <f>(0)</f>
      </c>
      <c r="G31" s="23">
        <f>(C31 * E31 + C31 * E31 * F31)</f>
      </c>
    </row>
    <row r="32">
      <c r="A32" s="6" t="s">
        <v>56</v>
      </c>
      <c r="B32" s="14" t="s">
        <v>57</v>
      </c>
      <c r="C32" s="23">
        <f>(1)*(1)*(1)*(1)*(1 + (0))</f>
      </c>
      <c r="D32" s="23" t="s">
        <v>12</v>
      </c>
      <c r="E32" s="23"/>
      <c r="F32" s="23">
        <f>(0)</f>
      </c>
      <c r="G32" s="23">
        <f>(C32 * E32 + C32 * E32 * F32)</f>
      </c>
    </row>
    <row r="33">
      <c r="A33" s="6" t="s">
        <v>58</v>
      </c>
      <c r="B33" s="14" t="s">
        <v>59</v>
      </c>
      <c r="C33" s="23"/>
      <c r="D33" s="23" t="s">
        <v>44</v>
      </c>
      <c r="E33" s="23"/>
      <c r="F33" s="23">
        <f>(0)</f>
      </c>
      <c r="G33" s="23">
        <f>(C33 * E33 + C33 * E33 * F33)</f>
      </c>
    </row>
    <row r="34">
      <c r="A34" s="6" t="s">
        <v>60</v>
      </c>
      <c r="B34" s="14" t="s">
        <v>61</v>
      </c>
      <c r="C34" s="23">
        <f>(1)*(1)*(1)*(1)*(1 + (0))</f>
      </c>
      <c r="D34" s="23" t="s">
        <v>62</v>
      </c>
      <c r="E34" s="23"/>
      <c r="F34" s="23">
        <f>(0)</f>
      </c>
      <c r="G34" s="23">
        <f>(C34 * E34 + C34 * E34 * F34)</f>
      </c>
    </row>
    <row r="35">
      <c r="A35" s="4"/>
      <c r="B35" s="12" t="s">
        <v>63</v>
      </c>
      <c r="C35" s="21"/>
      <c r="D35" s="21"/>
      <c r="E35" s="21"/>
      <c r="F35" s="21"/>
      <c r="G35" s="21"/>
    </row>
    <row r="36">
      <c r="A36" s="5"/>
      <c r="B36" s="13" t="s">
        <v>64</v>
      </c>
      <c r="C36" s="22"/>
      <c r="D36" s="22"/>
      <c r="E36" s="22"/>
      <c r="F36" s="22"/>
      <c r="G36" s="22"/>
    </row>
    <row r="37">
      <c r="A37" s="6"/>
      <c r="B37" s="14" t="s">
        <v>65</v>
      </c>
      <c r="C37" s="23"/>
      <c r="D37" s="23"/>
      <c r="E37" s="23"/>
      <c r="F37" s="23"/>
      <c r="G37" s="23"/>
    </row>
    <row r="38">
      <c r="A38" s="6" t="s">
        <v>66</v>
      </c>
      <c r="B38" s="15" t="s">
        <v>67</v>
      </c>
      <c r="C38" s="23">
        <f>(1)*(1)*(1)*(1)*(1 + (0))</f>
      </c>
      <c r="D38" s="23" t="s">
        <v>12</v>
      </c>
      <c r="E38" s="23"/>
      <c r="F38" s="23">
        <f>(0)</f>
      </c>
      <c r="G38" s="23">
        <f>(C38 * E38 + C38 * E38 * F38)</f>
      </c>
    </row>
    <row r="39">
      <c r="A39" s="6" t="s">
        <v>68</v>
      </c>
      <c r="B39" s="15" t="s">
        <v>69</v>
      </c>
      <c r="C39" s="23">
        <f>(1)*(1)*(1)*(1)*(1 + (0))</f>
      </c>
      <c r="D39" s="23" t="s">
        <v>12</v>
      </c>
      <c r="E39" s="23"/>
      <c r="F39" s="23">
        <f>(0)</f>
      </c>
      <c r="G39" s="23">
        <f>(C39 * E39 + C39 * E39 * F39)</f>
      </c>
    </row>
    <row r="40">
      <c r="A40" s="6" t="s">
        <v>70</v>
      </c>
      <c r="B40" s="15" t="s">
        <v>71</v>
      </c>
      <c r="C40" s="23">
        <f>(1)*(1)*(1)*(1)*(1 + (0))</f>
      </c>
      <c r="D40" s="23" t="s">
        <v>12</v>
      </c>
      <c r="E40" s="23"/>
      <c r="F40" s="23">
        <f>(0)</f>
      </c>
      <c r="G40" s="23">
        <f>(C40 * E40 + C40 * E40 * F40)</f>
      </c>
    </row>
    <row r="41">
      <c r="A41" s="6" t="s">
        <v>72</v>
      </c>
      <c r="B41" s="15" t="s">
        <v>73</v>
      </c>
      <c r="C41" s="23">
        <f>(1)*(1)*(1)*(1)*(1 + (0))</f>
      </c>
      <c r="D41" s="23" t="s">
        <v>12</v>
      </c>
      <c r="E41" s="23"/>
      <c r="F41" s="23">
        <f>(0)</f>
      </c>
      <c r="G41" s="23">
        <f>(C41 * E41 + C41 * E41 * F41)</f>
      </c>
    </row>
    <row r="42">
      <c r="A42" s="6" t="s">
        <v>74</v>
      </c>
      <c r="B42" s="15" t="s">
        <v>75</v>
      </c>
      <c r="C42" s="23">
        <f>(1)*(1)*(1)*(1)*(1 + (0))</f>
      </c>
      <c r="D42" s="23" t="s">
        <v>12</v>
      </c>
      <c r="E42" s="23"/>
      <c r="F42" s="23">
        <f>(0)</f>
      </c>
      <c r="G42" s="23">
        <f>(C42 * E42 + C42 * E42 * F42)</f>
      </c>
    </row>
    <row r="43">
      <c r="A43" s="6"/>
      <c r="B43" s="14" t="s">
        <v>76</v>
      </c>
      <c r="C43" s="23"/>
      <c r="D43" s="23"/>
      <c r="E43" s="23"/>
      <c r="F43" s="23"/>
      <c r="G43" s="23"/>
    </row>
    <row r="44">
      <c r="A44" s="6" t="s">
        <v>77</v>
      </c>
      <c r="B44" s="15" t="s">
        <v>78</v>
      </c>
      <c r="C44" s="23">
        <f>(1)*(1)*(1)*(1)*(1 + (0))</f>
      </c>
      <c r="D44" s="23" t="s">
        <v>12</v>
      </c>
      <c r="E44" s="23"/>
      <c r="F44" s="23">
        <f>(0)</f>
      </c>
      <c r="G44" s="23">
        <f>(C44 * E44 + C44 * E44 * F44)</f>
      </c>
    </row>
    <row r="45">
      <c r="A45" s="6"/>
      <c r="B45" s="14" t="s">
        <v>79</v>
      </c>
      <c r="C45" s="23"/>
      <c r="D45" s="23"/>
      <c r="E45" s="23"/>
      <c r="F45" s="23"/>
      <c r="G45" s="23"/>
    </row>
    <row r="46">
      <c r="A46" s="6" t="s">
        <v>80</v>
      </c>
      <c r="B46" s="15" t="s">
        <v>78</v>
      </c>
      <c r="C46" s="23">
        <f>(1)*(1)*(1)*(1)*(1 + (0))</f>
      </c>
      <c r="D46" s="23" t="s">
        <v>12</v>
      </c>
      <c r="E46" s="23"/>
      <c r="F46" s="23">
        <f>(0)</f>
      </c>
      <c r="G46" s="23">
        <f>(C46 * E46 + C46 * E46 * F46)</f>
      </c>
    </row>
    <row r="47">
      <c r="A47" s="5"/>
      <c r="B47" s="13" t="s">
        <v>81</v>
      </c>
      <c r="C47" s="22"/>
      <c r="D47" s="22"/>
      <c r="E47" s="22"/>
      <c r="F47" s="22"/>
      <c r="G47" s="22"/>
    </row>
    <row r="48">
      <c r="A48" s="6" t="s">
        <v>82</v>
      </c>
      <c r="B48" s="14" t="s">
        <v>83</v>
      </c>
      <c r="C48" s="23"/>
      <c r="D48" s="23" t="s">
        <v>44</v>
      </c>
      <c r="E48" s="23"/>
      <c r="F48" s="23">
        <f>(0)</f>
      </c>
      <c r="G48" s="23">
        <f>(C48 * E48 + C48 * E48 * F48)</f>
      </c>
    </row>
    <row r="49">
      <c r="A49" s="6"/>
      <c r="B49" s="14" t="s">
        <v>84</v>
      </c>
      <c r="C49" s="23"/>
      <c r="D49" s="23"/>
      <c r="E49" s="23"/>
      <c r="F49" s="23"/>
      <c r="G49" s="23"/>
    </row>
    <row r="50">
      <c r="A50" s="6" t="s">
        <v>85</v>
      </c>
      <c r="B50" s="15" t="s">
        <v>86</v>
      </c>
      <c r="C50" s="23"/>
      <c r="D50" s="23" t="s">
        <v>44</v>
      </c>
      <c r="E50" s="23"/>
      <c r="F50" s="23">
        <f>(0)</f>
      </c>
      <c r="G50" s="23">
        <f>(C50 * E50 + C50 * E50 * F50)</f>
      </c>
    </row>
    <row r="51">
      <c r="A51" s="3"/>
      <c r="B51" s="11" t="s">
        <v>87</v>
      </c>
      <c r="C51" s="20"/>
      <c r="D51" s="20"/>
      <c r="E51" s="20"/>
      <c r="F51" s="20"/>
      <c r="G51" s="20"/>
    </row>
    <row r="52">
      <c r="A52" s="4"/>
      <c r="B52" s="12" t="s">
        <v>88</v>
      </c>
      <c r="C52" s="21"/>
      <c r="D52" s="21"/>
      <c r="E52" s="21"/>
      <c r="F52" s="21"/>
      <c r="G52" s="21"/>
    </row>
    <row r="53">
      <c r="A53" s="6" t="s">
        <v>89</v>
      </c>
      <c r="B53" s="16" t="s">
        <v>90</v>
      </c>
      <c r="C53" s="23">
        <f>(1)*(1)*(1)*(1)*(1 + (0))</f>
      </c>
      <c r="D53" s="23" t="s">
        <v>12</v>
      </c>
      <c r="E53" s="23"/>
      <c r="F53" s="23">
        <f>(0)</f>
      </c>
      <c r="G53" s="23">
        <f>(C53 * E53 + C53 * E53 * F53)</f>
      </c>
    </row>
    <row r="54">
      <c r="A54" s="5"/>
      <c r="B54" s="13" t="s">
        <v>91</v>
      </c>
      <c r="C54" s="22"/>
      <c r="D54" s="22"/>
      <c r="E54" s="22"/>
      <c r="F54" s="22"/>
      <c r="G54" s="22"/>
    </row>
    <row r="55">
      <c r="A55" s="6" t="s">
        <v>92</v>
      </c>
      <c r="B55" s="14" t="s">
        <v>93</v>
      </c>
      <c r="C55" s="23">
        <f>(1)*(1)*(1)*(1)*(1 + (0))</f>
      </c>
      <c r="D55" s="23" t="s">
        <v>62</v>
      </c>
      <c r="E55" s="23"/>
      <c r="F55" s="23">
        <f>(0)</f>
      </c>
      <c r="G55" s="23">
        <f>(C55 * E55 + C55 * E55 * F55)</f>
      </c>
    </row>
    <row r="56">
      <c r="A56" s="6" t="s">
        <v>94</v>
      </c>
      <c r="B56" s="14" t="s">
        <v>95</v>
      </c>
      <c r="C56" s="23">
        <f>(1)*(1)*(1)*(1)*(1 + (0))</f>
      </c>
      <c r="D56" s="23" t="s">
        <v>62</v>
      </c>
      <c r="E56" s="23"/>
      <c r="F56" s="23">
        <f>(0)</f>
      </c>
      <c r="G56" s="23">
        <f>(C56 * E56 + C56 * E56 * F56)</f>
      </c>
    </row>
    <row r="57">
      <c r="A57" s="6" t="s">
        <v>96</v>
      </c>
      <c r="B57" s="14" t="s">
        <v>97</v>
      </c>
      <c r="C57" s="23">
        <f>(1)*(1)*(1)*(1)*(1 + (0))</f>
      </c>
      <c r="D57" s="23" t="s">
        <v>62</v>
      </c>
      <c r="E57" s="23"/>
      <c r="F57" s="23">
        <f>(0)</f>
      </c>
      <c r="G57" s="23">
        <f>(C57 * E57 + C57 * E57 * F57)</f>
      </c>
    </row>
    <row r="58">
      <c r="A58" s="6" t="s">
        <v>98</v>
      </c>
      <c r="B58" s="14" t="s">
        <v>99</v>
      </c>
      <c r="C58" s="23">
        <f>(1)*(1)*(1)*(1)*(1 + (0))</f>
      </c>
      <c r="D58" s="23" t="s">
        <v>62</v>
      </c>
      <c r="E58" s="23"/>
      <c r="F58" s="23">
        <f>(0)</f>
      </c>
      <c r="G58" s="23">
        <f>(C58 * E58 + C58 * E58 * F58)</f>
      </c>
    </row>
    <row r="59">
      <c r="A59" s="6" t="s">
        <v>100</v>
      </c>
      <c r="B59" s="14" t="s">
        <v>101</v>
      </c>
      <c r="C59" s="23">
        <f>(1)*(1)*(1)*(1)*(1 + (0))</f>
      </c>
      <c r="D59" s="23" t="s">
        <v>62</v>
      </c>
      <c r="E59" s="23"/>
      <c r="F59" s="23">
        <f>(0)</f>
      </c>
      <c r="G59" s="23">
        <f>(C59 * E59 + C59 * E59 * F59)</f>
      </c>
    </row>
    <row r="60">
      <c r="A60" s="6" t="s">
        <v>102</v>
      </c>
      <c r="B60" s="14" t="s">
        <v>103</v>
      </c>
      <c r="C60" s="23">
        <f>(1)*(1)*(1)*(1)*(1 + (0))</f>
      </c>
      <c r="D60" s="23" t="s">
        <v>62</v>
      </c>
      <c r="E60" s="23"/>
      <c r="F60" s="23">
        <f>(0)</f>
      </c>
      <c r="G60" s="23">
        <f>(C60 * E60 + C60 * E60 * F60)</f>
      </c>
    </row>
    <row r="61">
      <c r="A61" s="6" t="s">
        <v>104</v>
      </c>
      <c r="B61" s="14" t="s">
        <v>105</v>
      </c>
      <c r="C61" s="23">
        <f>(1)*(1)*(1)*(1)*(1 + (0))</f>
      </c>
      <c r="D61" s="23" t="s">
        <v>62</v>
      </c>
      <c r="E61" s="23"/>
      <c r="F61" s="23">
        <f>(0)</f>
      </c>
      <c r="G61" s="23">
        <f>(C61 * E61 + C61 * E61 * F61)</f>
      </c>
    </row>
    <row r="62">
      <c r="A62" s="6" t="s">
        <v>106</v>
      </c>
      <c r="B62" s="14" t="s">
        <v>107</v>
      </c>
      <c r="C62" s="23">
        <f>(1)*(1)*(1)*(1)*(1 + (0))</f>
      </c>
      <c r="D62" s="23" t="s">
        <v>62</v>
      </c>
      <c r="E62" s="23"/>
      <c r="F62" s="23">
        <f>(0)</f>
      </c>
      <c r="G62" s="23">
        <f>(C62 * E62 + C62 * E62 * F62)</f>
      </c>
    </row>
    <row r="63">
      <c r="A63" s="6" t="s">
        <v>108</v>
      </c>
      <c r="B63" s="14" t="s">
        <v>109</v>
      </c>
      <c r="C63" s="23">
        <f>(1)*(1)*(1)*(1)*(1 + (0))</f>
      </c>
      <c r="D63" s="23" t="s">
        <v>62</v>
      </c>
      <c r="E63" s="23"/>
      <c r="F63" s="23">
        <f>(0)</f>
      </c>
      <c r="G63" s="23">
        <f>(C63 * E63 + C63 * E63 * F63)</f>
      </c>
    </row>
    <row r="64">
      <c r="A64" s="6" t="s">
        <v>110</v>
      </c>
      <c r="B64" s="14" t="s">
        <v>111</v>
      </c>
      <c r="C64" s="23">
        <f>(1)*(1)*(1)*(1)*(1 + (0))</f>
      </c>
      <c r="D64" s="23" t="s">
        <v>62</v>
      </c>
      <c r="E64" s="23"/>
      <c r="F64" s="23">
        <f>(0)</f>
      </c>
      <c r="G64" s="23">
        <f>(C64 * E64 + C64 * E64 * F64)</f>
      </c>
    </row>
    <row r="65">
      <c r="A65" s="6" t="s">
        <v>112</v>
      </c>
      <c r="B65" s="14" t="s">
        <v>113</v>
      </c>
      <c r="C65" s="23">
        <f>(1)*(1)*(1)*(1)*(1 + (0))</f>
      </c>
      <c r="D65" s="23" t="s">
        <v>62</v>
      </c>
      <c r="E65" s="23"/>
      <c r="F65" s="23">
        <f>(0)</f>
      </c>
      <c r="G65" s="23">
        <f>(C65 * E65 + C65 * E65 * F65)</f>
      </c>
    </row>
    <row r="66">
      <c r="A66" s="6" t="s">
        <v>114</v>
      </c>
      <c r="B66" s="14" t="s">
        <v>115</v>
      </c>
      <c r="C66" s="23">
        <f>(1)*(1)*(1)*(1)*(1 + (0))</f>
      </c>
      <c r="D66" s="23" t="s">
        <v>62</v>
      </c>
      <c r="E66" s="23"/>
      <c r="F66" s="23">
        <f>(0)</f>
      </c>
      <c r="G66" s="23">
        <f>(C66 * E66 + C66 * E66 * F66)</f>
      </c>
    </row>
    <row r="67">
      <c r="A67" s="6" t="s">
        <v>116</v>
      </c>
      <c r="B67" s="14" t="s">
        <v>117</v>
      </c>
      <c r="C67" s="23">
        <f>(1)*(1)*(1)*(1)*(1 + (0))</f>
      </c>
      <c r="D67" s="23" t="s">
        <v>62</v>
      </c>
      <c r="E67" s="23"/>
      <c r="F67" s="23">
        <f>(0)</f>
      </c>
      <c r="G67" s="23">
        <f>(C67 * E67 + C67 * E67 * F67)</f>
      </c>
    </row>
    <row r="68">
      <c r="A68" s="6" t="s">
        <v>118</v>
      </c>
      <c r="B68" s="14" t="s">
        <v>119</v>
      </c>
      <c r="C68" s="23">
        <f>(1)*(1)*(1)*(1)*(1 + (0))</f>
      </c>
      <c r="D68" s="23" t="s">
        <v>62</v>
      </c>
      <c r="E68" s="23"/>
      <c r="F68" s="23">
        <f>(0)</f>
      </c>
      <c r="G68" s="23">
        <f>(C68 * E68 + C68 * E68 * F68)</f>
      </c>
    </row>
    <row r="69">
      <c r="A69" s="6" t="s">
        <v>120</v>
      </c>
      <c r="B69" s="14" t="s">
        <v>121</v>
      </c>
      <c r="C69" s="23">
        <f>(1)*(1)*(1)*(1)*(1 + (0))</f>
      </c>
      <c r="D69" s="23" t="s">
        <v>62</v>
      </c>
      <c r="E69" s="23"/>
      <c r="F69" s="23">
        <f>(0)</f>
      </c>
      <c r="G69" s="23">
        <f>(C69 * E69 + C69 * E69 * F69)</f>
      </c>
    </row>
    <row r="70">
      <c r="A70" s="6" t="s">
        <v>122</v>
      </c>
      <c r="B70" s="14" t="s">
        <v>123</v>
      </c>
      <c r="C70" s="23">
        <f>(1)*(1)*(1)*(1)*(1 + (0))</f>
      </c>
      <c r="D70" s="23" t="s">
        <v>62</v>
      </c>
      <c r="E70" s="23"/>
      <c r="F70" s="23">
        <f>(0)</f>
      </c>
      <c r="G70" s="23">
        <f>(C70 * E70 + C70 * E70 * F70)</f>
      </c>
    </row>
    <row r="71">
      <c r="A71" s="6" t="s">
        <v>124</v>
      </c>
      <c r="B71" s="14" t="s">
        <v>125</v>
      </c>
      <c r="C71" s="23">
        <f>(1)*(1)*(1)*(1)*(1 + (0))</f>
      </c>
      <c r="D71" s="23" t="s">
        <v>62</v>
      </c>
      <c r="E71" s="23"/>
      <c r="F71" s="23">
        <f>(0)</f>
      </c>
      <c r="G71" s="23">
        <f>(C71 * E71 + C71 * E71 * F71)</f>
      </c>
    </row>
    <row r="72">
      <c r="A72" s="6" t="s">
        <v>126</v>
      </c>
      <c r="B72" s="14" t="s">
        <v>127</v>
      </c>
      <c r="C72" s="23">
        <f>(1)*(1)*(1)*(1)*(1 + (0))</f>
      </c>
      <c r="D72" s="23" t="s">
        <v>62</v>
      </c>
      <c r="E72" s="23"/>
      <c r="F72" s="23">
        <f>(0)</f>
      </c>
      <c r="G72" s="23">
        <f>(C72 * E72 + C72 * E72 * F72)</f>
      </c>
    </row>
    <row r="73">
      <c r="A73" s="4"/>
      <c r="B73" s="12" t="s">
        <v>128</v>
      </c>
      <c r="C73" s="21"/>
      <c r="D73" s="21"/>
      <c r="E73" s="21"/>
      <c r="F73" s="21"/>
      <c r="G73" s="21"/>
    </row>
    <row r="74">
      <c r="A74" s="5"/>
      <c r="B74" s="13" t="s">
        <v>129</v>
      </c>
      <c r="C74" s="22"/>
      <c r="D74" s="22"/>
      <c r="E74" s="22"/>
      <c r="F74" s="22"/>
      <c r="G74" s="22"/>
    </row>
    <row r="75">
      <c r="A75" s="6"/>
      <c r="B75" s="14" t="s">
        <v>130</v>
      </c>
      <c r="C75" s="23"/>
      <c r="D75" s="23"/>
      <c r="E75" s="23"/>
      <c r="F75" s="23"/>
      <c r="G75" s="23"/>
    </row>
    <row r="76">
      <c r="A76" s="6" t="s">
        <v>131</v>
      </c>
      <c r="B76" s="15" t="s">
        <v>132</v>
      </c>
      <c r="C76" s="23">
        <f>(1)*(1)*(1)*(1)*(1 + (0))</f>
      </c>
      <c r="D76" s="23" t="s">
        <v>62</v>
      </c>
      <c r="E76" s="23"/>
      <c r="F76" s="23">
        <f>(0)</f>
      </c>
      <c r="G76" s="23">
        <f>(C76 * E76 + C76 * E76 * F76)</f>
      </c>
    </row>
    <row r="77">
      <c r="A77" s="6"/>
      <c r="B77" s="14" t="s">
        <v>133</v>
      </c>
      <c r="C77" s="23"/>
      <c r="D77" s="23"/>
      <c r="E77" s="23"/>
      <c r="F77" s="23"/>
      <c r="G77" s="23"/>
    </row>
    <row r="78">
      <c r="A78" s="6" t="s">
        <v>134</v>
      </c>
      <c r="B78" s="15" t="s">
        <v>135</v>
      </c>
      <c r="C78" s="23">
        <f>(1)*(1)*(1)*(1)*(1 + (0))</f>
      </c>
      <c r="D78" s="23" t="s">
        <v>62</v>
      </c>
      <c r="E78" s="23"/>
      <c r="F78" s="23">
        <f>(0)</f>
      </c>
      <c r="G78" s="23">
        <f>(C78 * E78 + C78 * E78 * F78)</f>
      </c>
    </row>
    <row r="79">
      <c r="A79" s="4"/>
      <c r="B79" s="12" t="s">
        <v>136</v>
      </c>
      <c r="C79" s="21"/>
      <c r="D79" s="21"/>
      <c r="E79" s="21"/>
      <c r="F79" s="21"/>
      <c r="G79" s="21"/>
    </row>
    <row r="80">
      <c r="A80" s="5"/>
      <c r="B80" s="13" t="s">
        <v>137</v>
      </c>
      <c r="C80" s="22"/>
      <c r="D80" s="22"/>
      <c r="E80" s="22"/>
      <c r="F80" s="22"/>
      <c r="G80" s="22"/>
    </row>
    <row r="81">
      <c r="A81" s="6" t="s">
        <v>138</v>
      </c>
      <c r="B81" s="14" t="s">
        <v>139</v>
      </c>
      <c r="C81" s="23">
        <f>(1)*(1)*(1)*(1)*(1 + (0))</f>
      </c>
      <c r="D81" s="23" t="s">
        <v>62</v>
      </c>
      <c r="E81" s="23"/>
      <c r="F81" s="23">
        <f>(0)</f>
      </c>
      <c r="G81" s="23">
        <f>(C81 * E81 + C81 * E81 * F81)</f>
      </c>
    </row>
    <row r="82">
      <c r="A82" s="6" t="s">
        <v>140</v>
      </c>
      <c r="B82" s="14" t="s">
        <v>141</v>
      </c>
      <c r="C82" s="23">
        <f>(1)*(1)*(1)*(1)*(1 + (0))</f>
      </c>
      <c r="D82" s="23" t="s">
        <v>62</v>
      </c>
      <c r="E82" s="23"/>
      <c r="F82" s="23">
        <f>(0)</f>
      </c>
      <c r="G82" s="23">
        <f>(C82 * E82 + C82 * E82 * F82)</f>
      </c>
    </row>
    <row r="83">
      <c r="A83" s="6" t="s">
        <v>142</v>
      </c>
      <c r="B83" s="14" t="s">
        <v>143</v>
      </c>
      <c r="C83" s="23">
        <f>(1)*(1)*(1)*(1)*(1 + (0))</f>
      </c>
      <c r="D83" s="23" t="s">
        <v>62</v>
      </c>
      <c r="E83" s="23"/>
      <c r="F83" s="23">
        <f>(0)</f>
      </c>
      <c r="G83" s="23">
        <f>(C83 * E83 + C83 * E83 * F83)</f>
      </c>
    </row>
    <row r="84">
      <c r="A84" s="4"/>
      <c r="B84" s="12" t="s">
        <v>144</v>
      </c>
      <c r="C84" s="21"/>
      <c r="D84" s="21"/>
      <c r="E84" s="21"/>
      <c r="F84" s="21"/>
      <c r="G84" s="21"/>
    </row>
    <row r="85">
      <c r="A85" s="6" t="s">
        <v>145</v>
      </c>
      <c r="B85" s="16" t="s">
        <v>146</v>
      </c>
      <c r="C85" s="23">
        <f>(1)*(1)*(1)*(1)*(1 + (0))</f>
      </c>
      <c r="D85" s="23" t="s">
        <v>12</v>
      </c>
      <c r="E85" s="23"/>
      <c r="F85" s="23">
        <f>(0)</f>
      </c>
      <c r="G85" s="23">
        <f>(C85 * E85 + C85 * E85 * F85)</f>
      </c>
    </row>
    <row r="86">
      <c r="A86" s="4"/>
      <c r="B86" s="12" t="s">
        <v>147</v>
      </c>
      <c r="C86" s="21"/>
      <c r="D86" s="21"/>
      <c r="E86" s="21"/>
      <c r="F86" s="21"/>
      <c r="G86" s="21"/>
    </row>
    <row r="87">
      <c r="A87" s="5"/>
      <c r="B87" s="13" t="s">
        <v>148</v>
      </c>
      <c r="C87" s="22"/>
      <c r="D87" s="22"/>
      <c r="E87" s="22"/>
      <c r="F87" s="22"/>
      <c r="G87" s="22"/>
    </row>
    <row r="88">
      <c r="A88" s="6"/>
      <c r="B88" s="14" t="s">
        <v>149</v>
      </c>
      <c r="C88" s="23"/>
      <c r="D88" s="23"/>
      <c r="E88" s="23"/>
      <c r="F88" s="23"/>
      <c r="G88" s="23"/>
    </row>
    <row r="89">
      <c r="A89" s="6" t="s">
        <v>150</v>
      </c>
      <c r="B89" s="15" t="s">
        <v>151</v>
      </c>
      <c r="C89" s="23">
        <f>(1)*(1)*(1)*(1)*(1 + (0))</f>
      </c>
      <c r="D89" s="23" t="s">
        <v>62</v>
      </c>
      <c r="E89" s="23"/>
      <c r="F89" s="23">
        <f>(0)</f>
      </c>
      <c r="G89" s="23">
        <f>(C89 * E89 + C89 * E89 * F89)</f>
      </c>
    </row>
    <row r="90">
      <c r="A90" s="6" t="s">
        <v>152</v>
      </c>
      <c r="B90" s="15" t="s">
        <v>153</v>
      </c>
      <c r="C90" s="23">
        <f>(1)*(1)*(1)*(1)*(1 + (0))</f>
      </c>
      <c r="D90" s="23" t="s">
        <v>62</v>
      </c>
      <c r="E90" s="23"/>
      <c r="F90" s="23">
        <f>(0)</f>
      </c>
      <c r="G90" s="23">
        <f>(C90 * E90 + C90 * E90 * F90)</f>
      </c>
    </row>
    <row r="91">
      <c r="A91" s="6" t="s">
        <v>154</v>
      </c>
      <c r="B91" s="15" t="s">
        <v>155</v>
      </c>
      <c r="C91" s="23">
        <f>(1)*(1)*(1)*(1)*(1 + (0))</f>
      </c>
      <c r="D91" s="23" t="s">
        <v>62</v>
      </c>
      <c r="E91" s="23"/>
      <c r="F91" s="23">
        <f>(0)</f>
      </c>
      <c r="G91" s="23">
        <f>(C91 * E91 + C91 * E91 * F91)</f>
      </c>
    </row>
    <row r="92">
      <c r="A92" s="4"/>
      <c r="B92" s="12" t="s">
        <v>156</v>
      </c>
      <c r="C92" s="21"/>
      <c r="D92" s="21"/>
      <c r="E92" s="21"/>
      <c r="F92" s="21"/>
      <c r="G92" s="21"/>
    </row>
    <row r="93">
      <c r="A93" s="6" t="s">
        <v>157</v>
      </c>
      <c r="B93" s="16" t="s">
        <v>158</v>
      </c>
      <c r="C93" s="23">
        <f>(1)*(1)*(1)*(1)*(1 + (0))</f>
      </c>
      <c r="D93" s="23" t="s">
        <v>12</v>
      </c>
      <c r="E93" s="23"/>
      <c r="F93" s="23">
        <f>(0)</f>
      </c>
      <c r="G93" s="23">
        <f>(C93 * E93 + C93 * E93 * F93)</f>
      </c>
    </row>
    <row r="94">
      <c r="A94" s="4"/>
      <c r="B94" s="12" t="s">
        <v>159</v>
      </c>
      <c r="C94" s="21"/>
      <c r="D94" s="21"/>
      <c r="E94" s="21"/>
      <c r="F94" s="21"/>
      <c r="G94" s="21"/>
    </row>
    <row r="95">
      <c r="A95" s="6" t="s">
        <v>160</v>
      </c>
      <c r="B95" s="16" t="s">
        <v>161</v>
      </c>
      <c r="C95" s="23"/>
      <c r="D95" s="23"/>
      <c r="E95" s="23"/>
      <c r="F95" s="23">
        <f>(0)</f>
      </c>
      <c r="G95" s="23">
        <f>(C95 * E95 + C95 * E95 * F95)</f>
      </c>
    </row>
    <row r="96">
      <c r="A96" s="4"/>
      <c r="B96" s="12" t="s">
        <v>162</v>
      </c>
      <c r="C96" s="21"/>
      <c r="D96" s="21"/>
      <c r="E96" s="21"/>
      <c r="F96" s="21"/>
      <c r="G96" s="21"/>
    </row>
    <row r="97">
      <c r="A97" s="6" t="s">
        <v>163</v>
      </c>
      <c r="B97" s="16" t="s">
        <v>161</v>
      </c>
      <c r="C97" s="23"/>
      <c r="D97" s="23"/>
      <c r="E97" s="23"/>
      <c r="F97" s="23">
        <f>(0)</f>
      </c>
      <c r="G97" s="23">
        <f>(C97 * E97 + C97 * E97 * F97)</f>
      </c>
    </row>
    <row r="98">
      <c r="A98" s="4"/>
      <c r="B98" s="12" t="s">
        <v>164</v>
      </c>
      <c r="C98" s="21"/>
      <c r="D98" s="21"/>
      <c r="E98" s="21"/>
      <c r="F98" s="21"/>
      <c r="G98" s="21"/>
    </row>
    <row r="99">
      <c r="A99" s="6" t="s">
        <v>165</v>
      </c>
      <c r="B99" s="16" t="s">
        <v>166</v>
      </c>
      <c r="C99" s="23"/>
      <c r="D99" s="23"/>
      <c r="E99" s="23"/>
      <c r="F99" s="23">
        <f>(0)</f>
      </c>
      <c r="G99" s="23">
        <f>(C99 * E99 + C99 * E99 * F99)</f>
      </c>
    </row>
    <row r="100">
      <c r="A100" s="4"/>
      <c r="B100" s="12" t="s">
        <v>167</v>
      </c>
      <c r="C100" s="21"/>
      <c r="D100" s="21"/>
      <c r="E100" s="21"/>
      <c r="F100" s="21"/>
      <c r="G100" s="21"/>
    </row>
    <row r="101">
      <c r="A101" s="5"/>
      <c r="B101" s="13" t="s">
        <v>168</v>
      </c>
      <c r="C101" s="22"/>
      <c r="D101" s="22"/>
      <c r="E101" s="22"/>
      <c r="F101" s="22"/>
      <c r="G101" s="22"/>
    </row>
    <row r="102">
      <c r="A102" s="6" t="s">
        <v>169</v>
      </c>
      <c r="B102" s="14" t="s">
        <v>170</v>
      </c>
      <c r="C102" s="23">
        <f>(1)*(1)*(1)*(1)*(1 + (0))</f>
      </c>
      <c r="D102" s="23" t="s">
        <v>62</v>
      </c>
      <c r="E102" s="23"/>
      <c r="F102" s="23">
        <f>(0)</f>
      </c>
      <c r="G102" s="23">
        <f>(C102 * E102 + C102 * E102 * F102)</f>
      </c>
    </row>
    <row r="103">
      <c r="A103" s="6" t="s">
        <v>171</v>
      </c>
      <c r="B103" s="14" t="s">
        <v>172</v>
      </c>
      <c r="C103" s="23">
        <f>(1)*(1)*(1)*(1)*(1 + (0))</f>
      </c>
      <c r="D103" s="23" t="s">
        <v>62</v>
      </c>
      <c r="E103" s="23"/>
      <c r="F103" s="23">
        <f>(0)</f>
      </c>
      <c r="G103" s="23">
        <f>(C103 * E103 + C103 * E103 * F103)</f>
      </c>
    </row>
    <row r="104">
      <c r="A104" s="6" t="s">
        <v>173</v>
      </c>
      <c r="B104" s="14" t="s">
        <v>174</v>
      </c>
      <c r="C104" s="23">
        <f>(1)*(1)*(1)*(1)*(1 + (0))</f>
      </c>
      <c r="D104" s="23" t="s">
        <v>62</v>
      </c>
      <c r="E104" s="23"/>
      <c r="F104" s="23">
        <f>(0)</f>
      </c>
      <c r="G104" s="23">
        <f>(C104 * E104 + C104 * E104 * F104)</f>
      </c>
    </row>
    <row r="105">
      <c r="A105" s="6" t="s">
        <v>175</v>
      </c>
      <c r="B105" s="14" t="s">
        <v>176</v>
      </c>
      <c r="C105" s="23">
        <f>(1)*(1)*(1)*(1)*(1 + (0))</f>
      </c>
      <c r="D105" s="23" t="s">
        <v>62</v>
      </c>
      <c r="E105" s="23"/>
      <c r="F105" s="23">
        <f>(0)</f>
      </c>
      <c r="G105" s="23">
        <f>(C105 * E105 + C105 * E105 * F105)</f>
      </c>
    </row>
    <row r="106">
      <c r="A106" s="3"/>
      <c r="B106" s="11" t="s">
        <v>177</v>
      </c>
      <c r="C106" s="20"/>
      <c r="D106" s="20"/>
      <c r="E106" s="20"/>
      <c r="F106" s="20"/>
      <c r="G106" s="20"/>
    </row>
    <row r="107">
      <c r="A107" s="4"/>
      <c r="B107" s="12" t="s">
        <v>178</v>
      </c>
      <c r="C107" s="21"/>
      <c r="D107" s="21"/>
      <c r="E107" s="21"/>
      <c r="F107" s="21"/>
      <c r="G107" s="21"/>
    </row>
    <row r="108">
      <c r="A108" s="5"/>
      <c r="B108" s="13" t="s">
        <v>179</v>
      </c>
      <c r="C108" s="22"/>
      <c r="D108" s="22"/>
      <c r="E108" s="22"/>
      <c r="F108" s="22"/>
      <c r="G108" s="22"/>
    </row>
    <row r="109">
      <c r="A109" s="6" t="s">
        <v>180</v>
      </c>
      <c r="B109" s="14" t="s">
        <v>181</v>
      </c>
      <c r="C109" s="23">
        <f>(1)*(1)*(1)*(1)*(1 + (0))</f>
      </c>
      <c r="D109" s="23" t="s">
        <v>12</v>
      </c>
      <c r="E109" s="23"/>
      <c r="F109" s="23">
        <f>(0)</f>
      </c>
      <c r="G109" s="23">
        <f>(C109 * E109 + C109 * E109 * F109)</f>
      </c>
    </row>
    <row r="110">
      <c r="A110" s="6" t="s">
        <v>182</v>
      </c>
      <c r="B110" s="14" t="s">
        <v>183</v>
      </c>
      <c r="C110" s="23">
        <f>(1)*(1)*(1)*(1)*(1 + (0))</f>
      </c>
      <c r="D110" s="23" t="s">
        <v>12</v>
      </c>
      <c r="E110" s="23"/>
      <c r="F110" s="23">
        <f>(0)</f>
      </c>
      <c r="G110" s="23">
        <f>(C110 * E110 + C110 * E110 * F110)</f>
      </c>
    </row>
    <row r="111">
      <c r="A111" s="6" t="s">
        <v>184</v>
      </c>
      <c r="B111" s="14" t="s">
        <v>185</v>
      </c>
      <c r="C111" s="23">
        <f>(1)*(1)*(1)*(1)*(1 + (0))</f>
      </c>
      <c r="D111" s="23" t="s">
        <v>12</v>
      </c>
      <c r="E111" s="23"/>
      <c r="F111" s="23">
        <f>(0)</f>
      </c>
      <c r="G111" s="23">
        <f>(C111 * E111 + C111 * E111 * F111)</f>
      </c>
    </row>
    <row r="112">
      <c r="A112" s="6" t="s">
        <v>186</v>
      </c>
      <c r="B112" s="14" t="s">
        <v>187</v>
      </c>
      <c r="C112" s="23">
        <f>(1)*(1)*(1)*(1)*(1 + (0))</f>
      </c>
      <c r="D112" s="23" t="s">
        <v>12</v>
      </c>
      <c r="E112" s="23"/>
      <c r="F112" s="23">
        <f>(0)</f>
      </c>
      <c r="G112" s="23">
        <f>(C112 * E112 + C112 * E112 * F112)</f>
      </c>
    </row>
    <row r="113">
      <c r="A113" s="6" t="s">
        <v>188</v>
      </c>
      <c r="B113" s="14" t="s">
        <v>189</v>
      </c>
      <c r="C113" s="23">
        <f>(1)*(1)*(1)*(1)*(1 + (0))</f>
      </c>
      <c r="D113" s="23" t="s">
        <v>12</v>
      </c>
      <c r="E113" s="23"/>
      <c r="F113" s="23">
        <f>(0)</f>
      </c>
      <c r="G113" s="23">
        <f>(C113 * E113 + C113 * E113 * F113)</f>
      </c>
    </row>
    <row r="114">
      <c r="A114" s="6" t="s">
        <v>190</v>
      </c>
      <c r="B114" s="14" t="s">
        <v>191</v>
      </c>
      <c r="C114" s="23">
        <f>(1)*(1)*(1)*(1)*(1 + (0))</f>
      </c>
      <c r="D114" s="23" t="s">
        <v>12</v>
      </c>
      <c r="E114" s="23"/>
      <c r="F114" s="23">
        <f>(0)</f>
      </c>
      <c r="G114" s="23">
        <f>(C114 * E114 + C114 * E114 * F114)</f>
      </c>
    </row>
    <row r="115">
      <c r="A115" s="6" t="s">
        <v>192</v>
      </c>
      <c r="B115" s="14" t="s">
        <v>193</v>
      </c>
      <c r="C115" s="23">
        <f>(1)*(1)*(1)*(1)*(1 + (0))</f>
      </c>
      <c r="D115" s="23" t="s">
        <v>12</v>
      </c>
      <c r="E115" s="23"/>
      <c r="F115" s="23">
        <f>(0)</f>
      </c>
      <c r="G115" s="23">
        <f>(C115 * E115 + C115 * E115 * F115)</f>
      </c>
    </row>
    <row r="116">
      <c r="A116" s="4"/>
      <c r="B116" s="12" t="s">
        <v>194</v>
      </c>
      <c r="C116" s="21"/>
      <c r="D116" s="21"/>
      <c r="E116" s="21"/>
      <c r="F116" s="21"/>
      <c r="G116" s="21"/>
    </row>
    <row r="117">
      <c r="A117" s="6" t="s">
        <v>195</v>
      </c>
      <c r="B117" s="16" t="s">
        <v>161</v>
      </c>
      <c r="C117" s="23"/>
      <c r="D117" s="23"/>
      <c r="E117" s="23"/>
      <c r="F117" s="23">
        <f>(0)</f>
      </c>
      <c r="G117" s="23">
        <f>(C117 * E117 + C117 * E117 * F117)</f>
      </c>
    </row>
    <row r="118">
      <c r="A118" s="4"/>
      <c r="B118" s="12" t="s">
        <v>196</v>
      </c>
      <c r="C118" s="21"/>
      <c r="D118" s="21"/>
      <c r="E118" s="21"/>
      <c r="F118" s="21"/>
      <c r="G118" s="21"/>
    </row>
    <row r="119">
      <c r="A119" s="6" t="s">
        <v>197</v>
      </c>
      <c r="B119" s="16" t="s">
        <v>198</v>
      </c>
      <c r="C119" s="23">
        <f>(1)*(1)*(1)*(1)*(1 + (0))</f>
      </c>
      <c r="D119" s="23" t="s">
        <v>12</v>
      </c>
      <c r="E119" s="23"/>
      <c r="F119" s="23">
        <f>(0)</f>
      </c>
      <c r="G119" s="23">
        <f>(C119 * E119 + C119 * E119 * F119)</f>
      </c>
    </row>
    <row r="120">
      <c r="A120" s="4"/>
      <c r="B120" s="12" t="s">
        <v>199</v>
      </c>
      <c r="C120" s="21"/>
      <c r="D120" s="21"/>
      <c r="E120" s="21"/>
      <c r="F120" s="21"/>
      <c r="G120" s="21"/>
    </row>
    <row r="121">
      <c r="A121" s="6" t="s">
        <v>200</v>
      </c>
      <c r="B121" s="16" t="s">
        <v>161</v>
      </c>
      <c r="C121" s="23">
        <f>(1)*(1)*(1)*(1)*(1 + (0))</f>
      </c>
      <c r="D121" s="23" t="s">
        <v>12</v>
      </c>
      <c r="E121" s="23"/>
      <c r="F121" s="23">
        <f>(0)</f>
      </c>
      <c r="G121" s="23">
        <f>(C121 * E121 + C121 * E121 * F121)</f>
      </c>
    </row>
    <row r="122">
      <c r="A122" s="4"/>
      <c r="B122" s="12" t="s">
        <v>201</v>
      </c>
      <c r="C122" s="21"/>
      <c r="D122" s="21"/>
      <c r="E122" s="21"/>
      <c r="F122" s="21"/>
      <c r="G122" s="21"/>
    </row>
    <row r="123">
      <c r="A123" s="6" t="s">
        <v>202</v>
      </c>
      <c r="B123" s="16" t="s">
        <v>203</v>
      </c>
      <c r="C123" s="23">
        <f>(1)*(1)*(1)*(1)*(1 + (0))</f>
      </c>
      <c r="D123" s="23" t="s">
        <v>12</v>
      </c>
      <c r="E123" s="23"/>
      <c r="F123" s="23">
        <f>(0)</f>
      </c>
      <c r="G123" s="23">
        <f>(C123 * E123 + C123 * E123 * F123)</f>
      </c>
    </row>
    <row r="124">
      <c r="A124" s="4"/>
      <c r="B124" s="12" t="s">
        <v>204</v>
      </c>
      <c r="C124" s="21"/>
      <c r="D124" s="21"/>
      <c r="E124" s="21"/>
      <c r="F124" s="21"/>
      <c r="G124" s="21"/>
    </row>
    <row r="125">
      <c r="A125" s="6" t="s">
        <v>205</v>
      </c>
      <c r="B125" s="16" t="s">
        <v>206</v>
      </c>
      <c r="C125" s="23">
        <f>(1)*(1)*(1)*(1)*(1 + (0))</f>
      </c>
      <c r="D125" s="23" t="s">
        <v>12</v>
      </c>
      <c r="E125" s="23"/>
      <c r="F125" s="23">
        <f>(0)</f>
      </c>
      <c r="G125" s="23">
        <f>(C125 * E125 + C125 * E125 * F125)</f>
      </c>
    </row>
    <row r="126">
      <c r="A126" s="4"/>
      <c r="B126" s="12" t="s">
        <v>207</v>
      </c>
      <c r="C126" s="21"/>
      <c r="D126" s="21"/>
      <c r="E126" s="21"/>
      <c r="F126" s="21"/>
      <c r="G126" s="21"/>
    </row>
    <row r="127">
      <c r="A127" s="6" t="s">
        <v>208</v>
      </c>
      <c r="B127" s="16" t="s">
        <v>161</v>
      </c>
      <c r="C127" s="23">
        <f>(1)*(1)*(1)*(1)*(1 + (0))</f>
      </c>
      <c r="D127" s="23" t="s">
        <v>12</v>
      </c>
      <c r="E127" s="23"/>
      <c r="F127" s="23">
        <f>(0)</f>
      </c>
      <c r="G127" s="23">
        <f>(C127 * E127 + C127 * E127 * F127)</f>
      </c>
    </row>
    <row r="128">
      <c r="A128" s="4"/>
      <c r="B128" s="12" t="s">
        <v>209</v>
      </c>
      <c r="C128" s="21"/>
      <c r="D128" s="21"/>
      <c r="E128" s="21"/>
      <c r="F128" s="21"/>
      <c r="G128" s="21"/>
    </row>
    <row r="129">
      <c r="A129" s="5"/>
      <c r="B129" s="13" t="s">
        <v>210</v>
      </c>
      <c r="C129" s="22"/>
      <c r="D129" s="22"/>
      <c r="E129" s="22"/>
      <c r="F129" s="22"/>
      <c r="G129" s="22"/>
    </row>
    <row r="130">
      <c r="A130" s="6" t="s">
        <v>211</v>
      </c>
      <c r="B130" s="14" t="s">
        <v>161</v>
      </c>
      <c r="C130" s="23">
        <f>(1)*(1)*(1)*(1)*(1 + (0))</f>
      </c>
      <c r="D130" s="23" t="s">
        <v>12</v>
      </c>
      <c r="E130" s="23"/>
      <c r="F130" s="23">
        <f>(0)</f>
      </c>
      <c r="G130" s="23">
        <f>(C130 * E130 + C130 * E130 * F130)</f>
      </c>
    </row>
    <row r="131">
      <c r="A131" s="5"/>
      <c r="B131" s="13" t="s">
        <v>212</v>
      </c>
      <c r="C131" s="22"/>
      <c r="D131" s="22"/>
      <c r="E131" s="22"/>
      <c r="F131" s="22"/>
      <c r="G131" s="22"/>
    </row>
    <row r="132">
      <c r="A132" s="6" t="s">
        <v>213</v>
      </c>
      <c r="B132" s="14" t="s">
        <v>214</v>
      </c>
      <c r="C132" s="23">
        <f>(1)*(1)*(1)*(1)*(1 + (0))</f>
      </c>
      <c r="D132" s="23" t="s">
        <v>12</v>
      </c>
      <c r="E132" s="23"/>
      <c r="F132" s="23">
        <f>(0)</f>
      </c>
      <c r="G132" s="23">
        <f>(C132 * E132 + C132 * E132 * F132)</f>
      </c>
    </row>
    <row r="133">
      <c r="A133" s="4"/>
      <c r="B133" s="12" t="s">
        <v>215</v>
      </c>
      <c r="C133" s="21"/>
      <c r="D133" s="21"/>
      <c r="E133" s="21"/>
      <c r="F133" s="21"/>
      <c r="G133" s="21"/>
    </row>
    <row r="134">
      <c r="A134" s="6" t="s">
        <v>216</v>
      </c>
      <c r="B134" s="16" t="s">
        <v>217</v>
      </c>
      <c r="C134" s="23">
        <f>(1)*(1)*(1)*(1)*(1 + (0))</f>
      </c>
      <c r="D134" s="23" t="s">
        <v>12</v>
      </c>
      <c r="E134" s="23"/>
      <c r="F134" s="23">
        <f>(0)</f>
      </c>
      <c r="G134" s="23">
        <f>(C134 * E134 + C134 * E134 * F134)</f>
      </c>
    </row>
    <row r="135">
      <c r="A135" s="6" t="s">
        <v>218</v>
      </c>
      <c r="B135" s="16" t="s">
        <v>219</v>
      </c>
      <c r="C135" s="23">
        <f>(1)*(1)*(1)*(1)*(1 + (0))</f>
      </c>
      <c r="D135" s="23" t="s">
        <v>12</v>
      </c>
      <c r="E135" s="23"/>
      <c r="F135" s="23">
        <f>(0)</f>
      </c>
      <c r="G135" s="23">
        <f>(C135 * E135 + C135 * E135 * F135)</f>
      </c>
    </row>
    <row r="136">
      <c r="A136" s="4"/>
      <c r="B136" s="12" t="s">
        <v>220</v>
      </c>
      <c r="C136" s="21"/>
      <c r="D136" s="21"/>
      <c r="E136" s="21"/>
      <c r="F136" s="21"/>
      <c r="G136" s="21"/>
    </row>
    <row r="137">
      <c r="A137" s="6" t="s">
        <v>221</v>
      </c>
      <c r="B137" s="16" t="s">
        <v>161</v>
      </c>
      <c r="C137" s="23">
        <f>(1)*(1)*(1)*(1)*(1 + (0))</f>
      </c>
      <c r="D137" s="23" t="s">
        <v>12</v>
      </c>
      <c r="E137" s="23"/>
      <c r="F137" s="23">
        <f>(0)</f>
      </c>
      <c r="G137" s="23">
        <f>(C137 * E137 + C137 * E137 * F137)</f>
      </c>
    </row>
    <row r="138">
      <c r="A138" s="4"/>
      <c r="B138" s="12" t="s">
        <v>222</v>
      </c>
      <c r="C138" s="21"/>
      <c r="D138" s="21"/>
      <c r="E138" s="21"/>
      <c r="F138" s="21"/>
      <c r="G138" s="21"/>
    </row>
    <row r="139">
      <c r="A139" s="6" t="s">
        <v>223</v>
      </c>
      <c r="B139" s="16" t="s">
        <v>224</v>
      </c>
      <c r="C139" s="23"/>
      <c r="D139" s="23"/>
      <c r="E139" s="23"/>
      <c r="F139" s="23">
        <f>(0)</f>
      </c>
      <c r="G139" s="23">
        <f>(C139 * E139 + C139 * E139 * F139)</f>
      </c>
    </row>
    <row r="140">
      <c r="A140" s="4"/>
      <c r="B140" s="12" t="s">
        <v>225</v>
      </c>
      <c r="C140" s="21"/>
      <c r="D140" s="21"/>
      <c r="E140" s="21"/>
      <c r="F140" s="21"/>
      <c r="G140" s="21"/>
    </row>
    <row r="141">
      <c r="A141" s="6" t="s">
        <v>226</v>
      </c>
      <c r="B141" s="16" t="s">
        <v>161</v>
      </c>
      <c r="C141" s="23">
        <f>(1)*(1)*(1)*(1)*(1 + (0))</f>
      </c>
      <c r="D141" s="23" t="s">
        <v>12</v>
      </c>
      <c r="E141" s="23"/>
      <c r="F141" s="23">
        <f>(0)</f>
      </c>
      <c r="G141" s="23">
        <f>(C141 * E141 + C141 * E141 * F141)</f>
      </c>
    </row>
    <row r="142">
      <c r="A142" s="4"/>
      <c r="B142" s="12" t="s">
        <v>227</v>
      </c>
      <c r="C142" s="21"/>
      <c r="D142" s="21"/>
      <c r="E142" s="21"/>
      <c r="F142" s="21"/>
      <c r="G142" s="21"/>
    </row>
    <row r="143">
      <c r="A143" s="6" t="s">
        <v>228</v>
      </c>
      <c r="B143" s="16" t="s">
        <v>161</v>
      </c>
      <c r="C143" s="23">
        <f>(1)*(1)*(1)*(1)*(1 + (0))</f>
      </c>
      <c r="D143" s="23" t="s">
        <v>12</v>
      </c>
      <c r="E143" s="23"/>
      <c r="F143" s="23">
        <f>(0)</f>
      </c>
      <c r="G143" s="23">
        <f>(C143 * E143 + C143 * E143 * F143)</f>
      </c>
    </row>
    <row r="144">
      <c r="A144" s="4"/>
      <c r="B144" s="12" t="s">
        <v>229</v>
      </c>
      <c r="C144" s="21"/>
      <c r="D144" s="21"/>
      <c r="E144" s="21"/>
      <c r="F144" s="21"/>
      <c r="G144" s="21"/>
    </row>
    <row r="145">
      <c r="A145" s="6" t="s">
        <v>230</v>
      </c>
      <c r="B145" s="16" t="s">
        <v>78</v>
      </c>
      <c r="C145" s="23"/>
      <c r="D145" s="23"/>
      <c r="E145" s="23"/>
      <c r="F145" s="23">
        <f>(0)</f>
      </c>
      <c r="G145" s="23">
        <f>(C145 * E145 + C145 * E145 * F145)</f>
      </c>
    </row>
    <row r="146">
      <c r="A146" s="4"/>
      <c r="B146" s="12" t="s">
        <v>231</v>
      </c>
      <c r="C146" s="21"/>
      <c r="D146" s="21"/>
      <c r="E146" s="21"/>
      <c r="F146" s="21"/>
      <c r="G146" s="21"/>
    </row>
    <row r="147">
      <c r="A147" s="5"/>
      <c r="B147" s="13" t="s">
        <v>232</v>
      </c>
      <c r="C147" s="22"/>
      <c r="D147" s="22"/>
      <c r="E147" s="22"/>
      <c r="F147" s="22"/>
      <c r="G147" s="22"/>
    </row>
    <row r="148">
      <c r="A148" s="6" t="s">
        <v>233</v>
      </c>
      <c r="B148" s="14" t="s">
        <v>234</v>
      </c>
      <c r="C148" s="23">
        <f>(1)*(1)*(1)*(1)*(1 + (0))</f>
      </c>
      <c r="D148" s="23" t="s">
        <v>12</v>
      </c>
      <c r="E148" s="23"/>
      <c r="F148" s="23">
        <f>(0)</f>
      </c>
      <c r="G148" s="23">
        <f>(C148 * E148 + C148 * E148 * F148)</f>
      </c>
    </row>
    <row r="149">
      <c r="A149" s="6" t="s">
        <v>235</v>
      </c>
      <c r="B149" s="14" t="s">
        <v>236</v>
      </c>
      <c r="C149" s="23">
        <f>(1)*(1)*(1)*(1)*(1 + (0))</f>
      </c>
      <c r="D149" s="23" t="s">
        <v>12</v>
      </c>
      <c r="E149" s="23"/>
      <c r="F149" s="23">
        <f>(0)</f>
      </c>
      <c r="G149" s="23">
        <f>(C149 * E149 + C149 * E149 * F149)</f>
      </c>
    </row>
    <row r="150">
      <c r="A150" s="6" t="s">
        <v>237</v>
      </c>
      <c r="B150" s="14" t="s">
        <v>238</v>
      </c>
      <c r="C150" s="23">
        <f>(1)*(1)*(1)*(1)*(1 + (0))</f>
      </c>
      <c r="D150" s="23" t="s">
        <v>12</v>
      </c>
      <c r="E150" s="23"/>
      <c r="F150" s="23">
        <f>(0)</f>
      </c>
      <c r="G150" s="23">
        <f>(C150 * E150 + C150 * E150 * F150)</f>
      </c>
    </row>
    <row r="151">
      <c r="A151" s="6" t="s">
        <v>239</v>
      </c>
      <c r="B151" s="14" t="s">
        <v>240</v>
      </c>
      <c r="C151" s="23">
        <f>(1)*(1)*(1)*(1)*(1 + (0))</f>
      </c>
      <c r="D151" s="23" t="s">
        <v>12</v>
      </c>
      <c r="E151" s="23"/>
      <c r="F151" s="23">
        <f>(0)</f>
      </c>
      <c r="G151" s="23">
        <f>(C151 * E151 + C151 * E151 * F151)</f>
      </c>
    </row>
    <row r="152">
      <c r="A152" s="6" t="s">
        <v>241</v>
      </c>
      <c r="B152" s="14" t="s">
        <v>242</v>
      </c>
      <c r="C152" s="23">
        <f>(1)*(1)*(1)*(1)*(1 + (0))</f>
      </c>
      <c r="D152" s="23" t="s">
        <v>12</v>
      </c>
      <c r="E152" s="23"/>
      <c r="F152" s="23">
        <f>(0)</f>
      </c>
      <c r="G152" s="23">
        <f>(C152 * E152 + C152 * E152 * F152)</f>
      </c>
    </row>
    <row r="153">
      <c r="A153" s="4"/>
      <c r="B153" s="12" t="s">
        <v>243</v>
      </c>
      <c r="C153" s="21"/>
      <c r="D153" s="21"/>
      <c r="E153" s="21"/>
      <c r="F153" s="21"/>
      <c r="G153" s="21"/>
    </row>
    <row r="154">
      <c r="A154" s="5"/>
      <c r="B154" s="13" t="s">
        <v>244</v>
      </c>
      <c r="C154" s="22"/>
      <c r="D154" s="22"/>
      <c r="E154" s="22"/>
      <c r="F154" s="22"/>
      <c r="G154" s="22"/>
    </row>
    <row r="155">
      <c r="A155" s="6" t="s">
        <v>245</v>
      </c>
      <c r="B155" s="14" t="s">
        <v>39</v>
      </c>
      <c r="C155" s="23"/>
      <c r="D155" s="23"/>
      <c r="E155" s="23"/>
      <c r="F155" s="23">
        <f>(0)</f>
      </c>
      <c r="G155" s="23">
        <f>(C155 * E155 + C155 * E155 * F155)</f>
      </c>
    </row>
    <row r="156">
      <c r="A156" s="5"/>
      <c r="B156" s="13" t="s">
        <v>246</v>
      </c>
      <c r="C156" s="22"/>
      <c r="D156" s="22"/>
      <c r="E156" s="22"/>
      <c r="F156" s="22"/>
      <c r="G156" s="22"/>
    </row>
    <row r="157">
      <c r="A157" s="6" t="s">
        <v>247</v>
      </c>
      <c r="B157" s="14" t="s">
        <v>39</v>
      </c>
      <c r="C157" s="23"/>
      <c r="D157" s="23"/>
      <c r="E157" s="23"/>
      <c r="F157" s="23">
        <f>(0)</f>
      </c>
      <c r="G157" s="23">
        <f>(C157 * E157 + C157 * E157 * F157)</f>
      </c>
    </row>
    <row r="158">
      <c r="A158" s="4"/>
      <c r="B158" s="12" t="s">
        <v>248</v>
      </c>
      <c r="C158" s="21"/>
      <c r="D158" s="21"/>
      <c r="E158" s="21"/>
      <c r="F158" s="21"/>
      <c r="G158" s="21"/>
    </row>
    <row r="159">
      <c r="A159" s="5"/>
      <c r="B159" s="13" t="s">
        <v>249</v>
      </c>
      <c r="C159" s="22"/>
      <c r="D159" s="22"/>
      <c r="E159" s="22"/>
      <c r="F159" s="22"/>
      <c r="G159" s="22"/>
    </row>
    <row r="160">
      <c r="A160" s="6" t="s">
        <v>250</v>
      </c>
      <c r="B160" s="14" t="s">
        <v>251</v>
      </c>
      <c r="C160" s="23">
        <f>(1)*(1)*(1)*(1)*(1 + (0))</f>
      </c>
      <c r="D160" s="23" t="s">
        <v>12</v>
      </c>
      <c r="E160" s="23"/>
      <c r="F160" s="23">
        <f>(0)</f>
      </c>
      <c r="G160" s="23">
        <f>(C160 * E160 + C160 * E160 * F160)</f>
      </c>
    </row>
    <row r="161">
      <c r="A161" s="5"/>
      <c r="B161" s="13" t="s">
        <v>252</v>
      </c>
      <c r="C161" s="22"/>
      <c r="D161" s="22"/>
      <c r="E161" s="22"/>
      <c r="F161" s="22"/>
      <c r="G161" s="22"/>
    </row>
    <row r="162">
      <c r="A162" s="6" t="s">
        <v>253</v>
      </c>
      <c r="B162" s="14" t="s">
        <v>254</v>
      </c>
      <c r="C162" s="23">
        <f>(1)*(1)*(1)*(1)*(1 + (0))</f>
      </c>
      <c r="D162" s="23" t="s">
        <v>12</v>
      </c>
      <c r="E162" s="23"/>
      <c r="F162" s="23">
        <f>(0)</f>
      </c>
      <c r="G162" s="23">
        <f>(C162 * E162 + C162 * E162 * F162)</f>
      </c>
    </row>
    <row r="163">
      <c r="A163" s="5"/>
      <c r="B163" s="13" t="s">
        <v>255</v>
      </c>
      <c r="C163" s="22"/>
      <c r="D163" s="22"/>
      <c r="E163" s="22"/>
      <c r="F163" s="22"/>
      <c r="G163" s="22"/>
    </row>
    <row r="164">
      <c r="A164" s="6" t="s">
        <v>256</v>
      </c>
      <c r="B164" s="14" t="s">
        <v>257</v>
      </c>
      <c r="C164" s="23">
        <f>(1)*(1)*(1)*(1)*(1 + (0))</f>
      </c>
      <c r="D164" s="23" t="s">
        <v>12</v>
      </c>
      <c r="E164" s="23"/>
      <c r="F164" s="23">
        <f>(0)</f>
      </c>
      <c r="G164" s="23">
        <f>(C164 * E164 + C164 * E164 * F164)</f>
      </c>
    </row>
    <row r="165">
      <c r="A165" s="6" t="s">
        <v>258</v>
      </c>
      <c r="B165" s="14" t="s">
        <v>259</v>
      </c>
      <c r="C165" s="23">
        <f>(1)*(1)*(1)*(1)*(1 + (0))</f>
      </c>
      <c r="D165" s="23" t="s">
        <v>12</v>
      </c>
      <c r="E165" s="23"/>
      <c r="F165" s="23">
        <f>(0)</f>
      </c>
      <c r="G165" s="23">
        <f>(C165 * E165 + C165 * E165 * F165)</f>
      </c>
    </row>
    <row r="166">
      <c r="A166" s="5"/>
      <c r="B166" s="13" t="s">
        <v>260</v>
      </c>
      <c r="C166" s="22"/>
      <c r="D166" s="22"/>
      <c r="E166" s="22"/>
      <c r="F166" s="22"/>
      <c r="G166" s="22"/>
    </row>
    <row r="167">
      <c r="A167" s="6" t="s">
        <v>261</v>
      </c>
      <c r="B167" s="14" t="s">
        <v>262</v>
      </c>
      <c r="C167" s="23">
        <f>(1)*(1)*(1)*(1)*(1 + (0))</f>
      </c>
      <c r="D167" s="23" t="s">
        <v>12</v>
      </c>
      <c r="E167" s="23"/>
      <c r="F167" s="23">
        <f>(0)</f>
      </c>
      <c r="G167" s="23">
        <f>(C167 * E167 + C167 * E167 * F167)</f>
      </c>
    </row>
    <row r="168">
      <c r="A168" s="5"/>
      <c r="B168" s="13" t="s">
        <v>263</v>
      </c>
      <c r="C168" s="22"/>
      <c r="D168" s="22"/>
      <c r="E168" s="22"/>
      <c r="F168" s="22"/>
      <c r="G168" s="22"/>
    </row>
    <row r="169">
      <c r="A169" s="6" t="s">
        <v>264</v>
      </c>
      <c r="B169" s="14" t="s">
        <v>265</v>
      </c>
      <c r="C169" s="23">
        <f>(1)*(1)*(1)*(1)*(1 + (0))</f>
      </c>
      <c r="D169" s="23" t="s">
        <v>12</v>
      </c>
      <c r="E169" s="23"/>
      <c r="F169" s="23">
        <f>(0)</f>
      </c>
      <c r="G169" s="23">
        <f>(C169 * E169 + C169 * E169 * F169)</f>
      </c>
    </row>
    <row r="170">
      <c r="A170" s="5"/>
      <c r="B170" s="13" t="s">
        <v>266</v>
      </c>
      <c r="C170" s="22"/>
      <c r="D170" s="22"/>
      <c r="E170" s="22"/>
      <c r="F170" s="22"/>
      <c r="G170" s="22"/>
    </row>
    <row r="171">
      <c r="A171" s="6" t="s">
        <v>267</v>
      </c>
      <c r="B171" s="14" t="s">
        <v>268</v>
      </c>
      <c r="C171" s="23">
        <f>(1)*(1)*(1)*(1)*(1 + (0))</f>
      </c>
      <c r="D171" s="23" t="s">
        <v>12</v>
      </c>
      <c r="E171" s="23"/>
      <c r="F171" s="23">
        <f>(0)</f>
      </c>
      <c r="G171" s="23">
        <f>(C171 * E171 + C171 * E171 * F171)</f>
      </c>
    </row>
    <row r="172">
      <c r="A172" s="4"/>
      <c r="B172" s="12" t="s">
        <v>269</v>
      </c>
      <c r="C172" s="21"/>
      <c r="D172" s="21"/>
      <c r="E172" s="21"/>
      <c r="F172" s="21"/>
      <c r="G172" s="21"/>
    </row>
    <row r="173">
      <c r="A173" s="5"/>
      <c r="B173" s="13" t="s">
        <v>270</v>
      </c>
      <c r="C173" s="22"/>
      <c r="D173" s="22"/>
      <c r="E173" s="22"/>
      <c r="F173" s="22"/>
      <c r="G173" s="22"/>
    </row>
    <row r="174">
      <c r="A174" s="6" t="s">
        <v>271</v>
      </c>
      <c r="B174" s="14" t="s">
        <v>272</v>
      </c>
      <c r="C174" s="23">
        <f>(1)*(1)*(1)*(1)*(1 + (0))</f>
      </c>
      <c r="D174" s="23" t="s">
        <v>12</v>
      </c>
      <c r="E174" s="23"/>
      <c r="F174" s="23">
        <f>(0)</f>
      </c>
      <c r="G174" s="23">
        <f>(C174 * E174 + C174 * E174 * F174)</f>
      </c>
    </row>
    <row r="175">
      <c r="A175" s="6" t="s">
        <v>273</v>
      </c>
      <c r="B175" s="14" t="s">
        <v>274</v>
      </c>
      <c r="C175" s="23">
        <f>(1)*(1)*(1)*(1)*(1 + (0))</f>
      </c>
      <c r="D175" s="23" t="s">
        <v>12</v>
      </c>
      <c r="E175" s="23"/>
      <c r="F175" s="23">
        <f>(0)</f>
      </c>
      <c r="G175" s="23">
        <f>(C175 * E175 + C175 * E175 * F175)</f>
      </c>
    </row>
    <row r="176">
      <c r="A176" s="6" t="s">
        <v>275</v>
      </c>
      <c r="B176" s="14" t="s">
        <v>276</v>
      </c>
      <c r="C176" s="23">
        <f>(1)*(1)*(1)*(1)*(1 + (0))</f>
      </c>
      <c r="D176" s="23" t="s">
        <v>12</v>
      </c>
      <c r="E176" s="23"/>
      <c r="F176" s="23">
        <f>(0)</f>
      </c>
      <c r="G176" s="23">
        <f>(C176 * E176 + C176 * E176 * F176)</f>
      </c>
    </row>
    <row r="177">
      <c r="A177" s="6" t="s">
        <v>277</v>
      </c>
      <c r="B177" s="14" t="s">
        <v>278</v>
      </c>
      <c r="C177" s="23">
        <f>(1)*(1)*(1)*(1)*(1 + (0))</f>
      </c>
      <c r="D177" s="23" t="s">
        <v>12</v>
      </c>
      <c r="E177" s="23"/>
      <c r="F177" s="23">
        <f>(0)</f>
      </c>
      <c r="G177" s="23">
        <f>(C177 * E177 + C177 * E177 * F177)</f>
      </c>
    </row>
    <row r="178">
      <c r="A178" s="4"/>
      <c r="B178" s="12" t="s">
        <v>279</v>
      </c>
      <c r="C178" s="21"/>
      <c r="D178" s="21"/>
      <c r="E178" s="21"/>
      <c r="F178" s="21"/>
      <c r="G178" s="21"/>
    </row>
    <row r="179">
      <c r="A179" s="5"/>
      <c r="B179" s="13" t="s">
        <v>280</v>
      </c>
      <c r="C179" s="22"/>
      <c r="D179" s="22"/>
      <c r="E179" s="22"/>
      <c r="F179" s="22"/>
      <c r="G179" s="22"/>
    </row>
    <row r="180">
      <c r="A180" s="6" t="s">
        <v>281</v>
      </c>
      <c r="B180" s="14" t="s">
        <v>282</v>
      </c>
      <c r="C180" s="23">
        <f>(1)*(1)*(1)*(1)*(1 + (0))</f>
      </c>
      <c r="D180" s="23" t="s">
        <v>12</v>
      </c>
      <c r="E180" s="23"/>
      <c r="F180" s="23">
        <f>(0)</f>
      </c>
      <c r="G180" s="23">
        <f>(C180 * E180 + C180 * E180 * F180)</f>
      </c>
    </row>
    <row r="181">
      <c r="A181" s="4"/>
      <c r="B181" s="12" t="s">
        <v>283</v>
      </c>
      <c r="C181" s="21"/>
      <c r="D181" s="21"/>
      <c r="E181" s="21"/>
      <c r="F181" s="21"/>
      <c r="G181" s="21"/>
    </row>
    <row r="182">
      <c r="A182" s="5"/>
      <c r="B182" s="13" t="s">
        <v>284</v>
      </c>
      <c r="C182" s="22"/>
      <c r="D182" s="22"/>
      <c r="E182" s="22"/>
      <c r="F182" s="22"/>
      <c r="G182" s="22"/>
    </row>
    <row r="183">
      <c r="A183" s="6" t="s">
        <v>285</v>
      </c>
      <c r="B183" s="14" t="s">
        <v>286</v>
      </c>
      <c r="C183" s="23">
        <f>(1)*(1)*(1)*(1)*(1 + (0))</f>
      </c>
      <c r="D183" s="23" t="s">
        <v>12</v>
      </c>
      <c r="E183" s="23"/>
      <c r="F183" s="23">
        <f>(0)</f>
      </c>
      <c r="G183" s="23">
        <f>(C183 * E183 + C183 * E183 * F183)</f>
      </c>
    </row>
    <row r="184">
      <c r="A184" s="5"/>
      <c r="B184" s="13" t="s">
        <v>287</v>
      </c>
      <c r="C184" s="22"/>
      <c r="D184" s="22"/>
      <c r="E184" s="22"/>
      <c r="F184" s="22"/>
      <c r="G184" s="22"/>
    </row>
    <row r="185">
      <c r="A185" s="6" t="s">
        <v>288</v>
      </c>
      <c r="B185" s="14" t="s">
        <v>289</v>
      </c>
      <c r="C185" s="23"/>
      <c r="D185" s="23" t="s">
        <v>44</v>
      </c>
      <c r="E185" s="23"/>
      <c r="F185" s="23">
        <f>(0)</f>
      </c>
      <c r="G185" s="23">
        <f>(C185 * E185 + C185 * E185 * F185)</f>
      </c>
    </row>
    <row r="186">
      <c r="A186" s="5"/>
      <c r="B186" s="13" t="s">
        <v>290</v>
      </c>
      <c r="C186" s="22"/>
      <c r="D186" s="22"/>
      <c r="E186" s="22"/>
      <c r="F186" s="22"/>
      <c r="G186" s="22"/>
    </row>
    <row r="187">
      <c r="A187" s="6" t="s">
        <v>291</v>
      </c>
      <c r="B187" s="14" t="s">
        <v>292</v>
      </c>
      <c r="C187" s="23"/>
      <c r="D187" s="23" t="s">
        <v>44</v>
      </c>
      <c r="E187" s="23"/>
      <c r="F187" s="23">
        <f>(0)</f>
      </c>
      <c r="G187" s="23">
        <f>(C187 * E187 + C187 * E187 * F187)</f>
      </c>
    </row>
    <row r="188">
      <c r="A188" s="5"/>
      <c r="B188" s="13" t="s">
        <v>293</v>
      </c>
      <c r="C188" s="22"/>
      <c r="D188" s="22"/>
      <c r="E188" s="22"/>
      <c r="F188" s="22"/>
      <c r="G188" s="22"/>
    </row>
    <row r="189">
      <c r="A189" s="6" t="s">
        <v>294</v>
      </c>
      <c r="B189" s="14" t="s">
        <v>295</v>
      </c>
      <c r="C189" s="23"/>
      <c r="D189" s="23" t="s">
        <v>44</v>
      </c>
      <c r="E189" s="23"/>
      <c r="F189" s="23">
        <f>(0)</f>
      </c>
      <c r="G189" s="23">
        <f>(C189 * E189 + C189 * E189 * F189)</f>
      </c>
    </row>
    <row r="190">
      <c r="A190" s="5"/>
      <c r="B190" s="13" t="s">
        <v>296</v>
      </c>
      <c r="C190" s="22"/>
      <c r="D190" s="22"/>
      <c r="E190" s="22"/>
      <c r="F190" s="22"/>
      <c r="G190" s="22"/>
    </row>
    <row r="191">
      <c r="A191" s="6" t="s">
        <v>297</v>
      </c>
      <c r="B191" s="14" t="s">
        <v>295</v>
      </c>
      <c r="C191" s="23"/>
      <c r="D191" s="23" t="s">
        <v>44</v>
      </c>
      <c r="E191" s="23"/>
      <c r="F191" s="23">
        <f>(0)</f>
      </c>
      <c r="G191" s="23">
        <f>(C191 * E191 + C191 * E191 * F191)</f>
      </c>
    </row>
    <row r="192">
      <c r="A192" s="5"/>
      <c r="B192" s="13" t="s">
        <v>298</v>
      </c>
      <c r="C192" s="22"/>
      <c r="D192" s="22"/>
      <c r="E192" s="22"/>
      <c r="F192" s="22"/>
      <c r="G192" s="22"/>
    </row>
    <row r="193">
      <c r="A193" s="6" t="s">
        <v>299</v>
      </c>
      <c r="B193" s="14" t="s">
        <v>300</v>
      </c>
      <c r="C193" s="23"/>
      <c r="D193" s="23" t="s">
        <v>44</v>
      </c>
      <c r="E193" s="23"/>
      <c r="F193" s="23">
        <f>(0)</f>
      </c>
      <c r="G193" s="23">
        <f>(C193 * E193 + C193 * E193 * F193)</f>
      </c>
    </row>
    <row r="194">
      <c r="A194" s="5"/>
      <c r="B194" s="13" t="s">
        <v>301</v>
      </c>
      <c r="C194" s="22"/>
      <c r="D194" s="22"/>
      <c r="E194" s="22"/>
      <c r="F194" s="22"/>
      <c r="G194" s="22"/>
    </row>
    <row r="195">
      <c r="A195" s="6" t="s">
        <v>302</v>
      </c>
      <c r="B195" s="14" t="s">
        <v>303</v>
      </c>
      <c r="C195" s="23"/>
      <c r="D195" s="23" t="s">
        <v>44</v>
      </c>
      <c r="E195" s="23"/>
      <c r="F195" s="23">
        <f>(0)</f>
      </c>
      <c r="G195" s="23">
        <f>(C195 * E195 + C195 * E195 * F195)</f>
      </c>
    </row>
    <row r="196">
      <c r="A196" s="5"/>
      <c r="B196" s="13" t="s">
        <v>304</v>
      </c>
      <c r="C196" s="22"/>
      <c r="D196" s="22"/>
      <c r="E196" s="22"/>
      <c r="F196" s="22"/>
      <c r="G196" s="22"/>
    </row>
    <row r="197">
      <c r="A197" s="6" t="s">
        <v>305</v>
      </c>
      <c r="B197" s="14" t="s">
        <v>78</v>
      </c>
      <c r="C197" s="23"/>
      <c r="D197" s="23" t="s">
        <v>44</v>
      </c>
      <c r="E197" s="23"/>
      <c r="F197" s="23">
        <f>(0)</f>
      </c>
      <c r="G197" s="23">
        <f>(C197 * E197 + C197 * E197 * F197)</f>
      </c>
    </row>
    <row r="198">
      <c r="A198" s="4"/>
      <c r="B198" s="12" t="s">
        <v>306</v>
      </c>
      <c r="C198" s="21"/>
      <c r="D198" s="21"/>
      <c r="E198" s="21"/>
      <c r="F198" s="21"/>
      <c r="G198" s="21"/>
    </row>
    <row r="199">
      <c r="A199" s="6" t="s">
        <v>307</v>
      </c>
      <c r="B199" s="16" t="s">
        <v>166</v>
      </c>
      <c r="C199" s="23"/>
      <c r="D199" s="23"/>
      <c r="E199" s="23"/>
      <c r="F199" s="23">
        <f>(0)</f>
      </c>
      <c r="G199" s="23">
        <f>(C199 * E199 + C199 * E199 * F199)</f>
      </c>
    </row>
    <row r="200">
      <c r="A200" s="4"/>
      <c r="B200" s="12" t="s">
        <v>308</v>
      </c>
      <c r="C200" s="21"/>
      <c r="D200" s="21"/>
      <c r="E200" s="21"/>
      <c r="F200" s="21"/>
      <c r="G200" s="21"/>
    </row>
    <row r="201">
      <c r="A201" s="6" t="s">
        <v>309</v>
      </c>
      <c r="B201" s="16" t="s">
        <v>78</v>
      </c>
      <c r="C201" s="23"/>
      <c r="D201" s="23"/>
      <c r="E201" s="23"/>
      <c r="F201" s="23">
        <f>(0)</f>
      </c>
      <c r="G201" s="23">
        <f>(C201 * E201 + C201 * E201 * F201)</f>
      </c>
    </row>
    <row r="202">
      <c r="A202" s="4"/>
      <c r="B202" s="12" t="s">
        <v>310</v>
      </c>
      <c r="C202" s="21"/>
      <c r="D202" s="21"/>
      <c r="E202" s="21"/>
      <c r="F202" s="21"/>
      <c r="G202" s="21"/>
    </row>
    <row r="203">
      <c r="A203" s="5"/>
      <c r="B203" s="13" t="s">
        <v>311</v>
      </c>
      <c r="C203" s="22"/>
      <c r="D203" s="22"/>
      <c r="E203" s="22"/>
      <c r="F203" s="22"/>
      <c r="G203" s="22"/>
    </row>
    <row r="204">
      <c r="A204" s="6" t="s">
        <v>312</v>
      </c>
      <c r="B204" s="14" t="s">
        <v>313</v>
      </c>
      <c r="C204" s="23"/>
      <c r="D204" s="23" t="s">
        <v>12</v>
      </c>
      <c r="E204" s="23"/>
      <c r="F204" s="23">
        <f>(0)</f>
      </c>
      <c r="G204" s="23">
        <f>(C204 * E204 + C204 * E204 * F204)</f>
      </c>
    </row>
    <row r="205">
      <c r="A205" s="4"/>
      <c r="B205" s="12" t="s">
        <v>314</v>
      </c>
      <c r="C205" s="21"/>
      <c r="D205" s="21"/>
      <c r="E205" s="21"/>
      <c r="F205" s="21"/>
      <c r="G205" s="21"/>
    </row>
    <row r="206">
      <c r="A206" s="6" t="s">
        <v>315</v>
      </c>
      <c r="B206" s="16" t="s">
        <v>316</v>
      </c>
      <c r="C206" s="23"/>
      <c r="D206" s="23" t="s">
        <v>12</v>
      </c>
      <c r="E206" s="23"/>
      <c r="F206" s="23">
        <f>(0)</f>
      </c>
      <c r="G206" s="23">
        <f>(C206 * E206 + C206 * E206 * F206)</f>
      </c>
    </row>
    <row r="207">
      <c r="A207" s="4"/>
      <c r="B207" s="12" t="s">
        <v>317</v>
      </c>
      <c r="C207" s="21"/>
      <c r="D207" s="21"/>
      <c r="E207" s="21"/>
      <c r="F207" s="21"/>
      <c r="G207" s="21"/>
    </row>
    <row r="208">
      <c r="A208" s="6" t="s">
        <v>318</v>
      </c>
      <c r="B208" s="16" t="s">
        <v>319</v>
      </c>
      <c r="C208" s="23"/>
      <c r="D208" s="23" t="s">
        <v>12</v>
      </c>
      <c r="E208" s="23"/>
      <c r="F208" s="23">
        <f>(0)</f>
      </c>
      <c r="G208" s="23">
        <f>(C208 * E208 + C208 * E208 * F208)</f>
      </c>
    </row>
    <row r="209">
      <c r="A209" s="4"/>
      <c r="B209" s="12" t="s">
        <v>320</v>
      </c>
      <c r="C209" s="21"/>
      <c r="D209" s="21"/>
      <c r="E209" s="21"/>
      <c r="F209" s="21"/>
      <c r="G209" s="21"/>
    </row>
    <row r="210">
      <c r="A210" s="6" t="s">
        <v>321</v>
      </c>
      <c r="B210" s="16" t="s">
        <v>78</v>
      </c>
      <c r="C210" s="23"/>
      <c r="D210" s="23" t="s">
        <v>44</v>
      </c>
      <c r="E210" s="23"/>
      <c r="F210" s="23">
        <f>(0)</f>
      </c>
      <c r="G210" s="23">
        <f>(C210 * E210 + C210 * E210 * F210)</f>
      </c>
    </row>
    <row r="211">
      <c r="A211" s="4"/>
      <c r="B211" s="12" t="s">
        <v>322</v>
      </c>
      <c r="C211" s="21"/>
      <c r="D211" s="21"/>
      <c r="E211" s="21"/>
      <c r="F211" s="21"/>
      <c r="G211" s="21"/>
    </row>
    <row r="212">
      <c r="A212" s="6" t="s">
        <v>323</v>
      </c>
      <c r="B212" s="16" t="s">
        <v>78</v>
      </c>
      <c r="C212" s="23"/>
      <c r="D212" s="23" t="s">
        <v>44</v>
      </c>
      <c r="E212" s="23"/>
      <c r="F212" s="23">
        <f>(0)</f>
      </c>
      <c r="G212" s="23">
        <f>(C212 * E212 + C212 * E212 * F212)</f>
      </c>
    </row>
    <row r="213">
      <c r="A213" s="4"/>
      <c r="B213" s="12" t="s">
        <v>324</v>
      </c>
      <c r="C213" s="21"/>
      <c r="D213" s="21"/>
      <c r="E213" s="21"/>
      <c r="F213" s="21"/>
      <c r="G213" s="21"/>
    </row>
    <row r="214">
      <c r="A214" s="6" t="s">
        <v>325</v>
      </c>
      <c r="B214" s="16" t="s">
        <v>78</v>
      </c>
      <c r="C214" s="23"/>
      <c r="D214" s="23" t="s">
        <v>44</v>
      </c>
      <c r="E214" s="23"/>
      <c r="F214" s="23">
        <f>(0)</f>
      </c>
      <c r="G214" s="23">
        <f>(C214 * E214 + C214 * E214 * F214)</f>
      </c>
    </row>
    <row r="215">
      <c r="A215" s="4"/>
      <c r="B215" s="12" t="s">
        <v>326</v>
      </c>
      <c r="C215" s="21"/>
      <c r="D215" s="21"/>
      <c r="E215" s="21"/>
      <c r="F215" s="21"/>
      <c r="G215" s="21"/>
    </row>
    <row r="216">
      <c r="A216" s="6" t="s">
        <v>327</v>
      </c>
      <c r="B216" s="16" t="s">
        <v>78</v>
      </c>
      <c r="C216" s="23">
        <f>(1)*(1)*(1)*(1)*(1 + (0))</f>
      </c>
      <c r="D216" s="23" t="s">
        <v>12</v>
      </c>
      <c r="E216" s="23"/>
      <c r="F216" s="23">
        <f>(0)</f>
      </c>
      <c r="G216" s="23">
        <f>(C216 * E216 + C216 * E216 * F216)</f>
      </c>
    </row>
    <row r="217">
      <c r="A217" s="4"/>
      <c r="B217" s="12" t="s">
        <v>328</v>
      </c>
      <c r="C217" s="21"/>
      <c r="D217" s="21"/>
      <c r="E217" s="21"/>
      <c r="F217" s="21"/>
      <c r="G217" s="21"/>
    </row>
    <row r="218">
      <c r="A218" s="6" t="s">
        <v>329</v>
      </c>
      <c r="B218" s="16" t="s">
        <v>330</v>
      </c>
      <c r="C218" s="23">
        <f>(1)*(1)*(1)*(1)*(1 + (0))</f>
      </c>
      <c r="D218" s="23" t="s">
        <v>12</v>
      </c>
      <c r="E218" s="23"/>
      <c r="F218" s="23">
        <f>(0)</f>
      </c>
      <c r="G218" s="23">
        <f>(C218 * E218 + C218 * E218 * F218)</f>
      </c>
    </row>
    <row r="219">
      <c r="A219" s="4"/>
      <c r="B219" s="12" t="s">
        <v>331</v>
      </c>
      <c r="C219" s="21"/>
      <c r="D219" s="21"/>
      <c r="E219" s="21"/>
      <c r="F219" s="21"/>
      <c r="G219" s="21"/>
    </row>
    <row r="220">
      <c r="A220" s="6" t="s">
        <v>332</v>
      </c>
      <c r="B220" s="16" t="s">
        <v>333</v>
      </c>
      <c r="C220" s="23">
        <f>(1)*(1)*(1)*(1)*(1 + (0))</f>
      </c>
      <c r="D220" s="23" t="s">
        <v>12</v>
      </c>
      <c r="E220" s="23"/>
      <c r="F220" s="23">
        <f>(0)</f>
      </c>
      <c r="G220" s="23">
        <f>(C220 * E220 + C220 * E220 * F220)</f>
      </c>
    </row>
    <row r="221">
      <c r="A221" s="4"/>
      <c r="B221" s="12" t="s">
        <v>334</v>
      </c>
      <c r="C221" s="21"/>
      <c r="D221" s="21"/>
      <c r="E221" s="21"/>
      <c r="F221" s="21"/>
      <c r="G221" s="21"/>
    </row>
    <row r="222">
      <c r="A222" s="5"/>
      <c r="B222" s="13" t="s">
        <v>335</v>
      </c>
      <c r="C222" s="22"/>
      <c r="D222" s="22"/>
      <c r="E222" s="22"/>
      <c r="F222" s="22"/>
      <c r="G222" s="22"/>
    </row>
    <row r="223">
      <c r="A223" s="6" t="s">
        <v>336</v>
      </c>
      <c r="B223" s="14" t="s">
        <v>337</v>
      </c>
      <c r="C223" s="23">
        <f>(1)*(1)*(1)*(1)*(1 + (0))</f>
      </c>
      <c r="D223" s="23" t="s">
        <v>12</v>
      </c>
      <c r="E223" s="23"/>
      <c r="F223" s="23">
        <f>(0)</f>
      </c>
      <c r="G223" s="23">
        <f>(C223 * E223 + C223 * E223 * F223)</f>
      </c>
    </row>
    <row r="224">
      <c r="A224" s="4"/>
      <c r="B224" s="12" t="s">
        <v>338</v>
      </c>
      <c r="C224" s="21"/>
      <c r="D224" s="21"/>
      <c r="E224" s="21"/>
      <c r="F224" s="21"/>
      <c r="G224" s="21"/>
    </row>
    <row r="225">
      <c r="A225" s="6" t="s">
        <v>339</v>
      </c>
      <c r="B225" s="16" t="s">
        <v>340</v>
      </c>
      <c r="C225" s="23">
        <f>(1)*(1)*(1)*(1)*(1 + (0))</f>
      </c>
      <c r="D225" s="23" t="s">
        <v>12</v>
      </c>
      <c r="E225" s="23"/>
      <c r="F225" s="23">
        <f>(0)</f>
      </c>
      <c r="G225" s="23">
        <f>(C225 * E225 + C225 * E225 * F225)</f>
      </c>
    </row>
    <row r="226">
      <c r="A226" s="3"/>
      <c r="B226" s="11" t="s">
        <v>341</v>
      </c>
      <c r="C226" s="20"/>
      <c r="D226" s="20"/>
      <c r="E226" s="20"/>
      <c r="F226" s="20"/>
      <c r="G226" s="20"/>
    </row>
    <row r="227">
      <c r="A227" s="4"/>
      <c r="B227" s="12" t="s">
        <v>342</v>
      </c>
      <c r="C227" s="21"/>
      <c r="D227" s="21"/>
      <c r="E227" s="21"/>
      <c r="F227" s="21"/>
      <c r="G227" s="21"/>
    </row>
    <row r="228">
      <c r="A228" s="6" t="s">
        <v>343</v>
      </c>
      <c r="B228" s="16" t="s">
        <v>344</v>
      </c>
      <c r="C228" s="23">
        <f>(1)*(1)*(1)*(1)*(1 + (0))</f>
      </c>
      <c r="D228" s="23" t="s">
        <v>12</v>
      </c>
      <c r="E228" s="23"/>
      <c r="F228" s="23">
        <f>(0)</f>
      </c>
      <c r="G228" s="23">
        <f>(C228 * E228 + C228 * E228 * F228)</f>
      </c>
    </row>
    <row r="229">
      <c r="A229" s="4"/>
      <c r="B229" s="12" t="s">
        <v>345</v>
      </c>
      <c r="C229" s="21"/>
      <c r="D229" s="21"/>
      <c r="E229" s="21"/>
      <c r="F229" s="21"/>
      <c r="G229" s="21"/>
    </row>
    <row r="230">
      <c r="A230" s="6" t="s">
        <v>346</v>
      </c>
      <c r="B230" s="16" t="s">
        <v>347</v>
      </c>
      <c r="C230" s="23">
        <f>(1)*(1)*(1)*(1)*(1 + (0))</f>
      </c>
      <c r="D230" s="23" t="s">
        <v>12</v>
      </c>
      <c r="E230" s="23"/>
      <c r="F230" s="23">
        <f>(0)</f>
      </c>
      <c r="G230" s="23">
        <f>(C230 * E230 + C230 * E230 * F230)</f>
      </c>
    </row>
    <row r="231">
      <c r="A231" s="6" t="s">
        <v>348</v>
      </c>
      <c r="B231" s="16" t="s">
        <v>349</v>
      </c>
      <c r="C231" s="23">
        <f>(1)*(1)*(1)*(1)*(1 + (0))</f>
      </c>
      <c r="D231" s="23" t="s">
        <v>12</v>
      </c>
      <c r="E231" s="23"/>
      <c r="F231" s="23">
        <f>(0)</f>
      </c>
      <c r="G231" s="23">
        <f>(C231 * E231 + C231 * E231 * F231)</f>
      </c>
    </row>
    <row r="232">
      <c r="A232" s="6" t="s">
        <v>350</v>
      </c>
      <c r="B232" s="16" t="s">
        <v>351</v>
      </c>
      <c r="C232" s="23">
        <f>(1)*(1)*(1)*(1)*(1 + (0))</f>
      </c>
      <c r="D232" s="23" t="s">
        <v>12</v>
      </c>
      <c r="E232" s="23"/>
      <c r="F232" s="23">
        <f>(0)</f>
      </c>
      <c r="G232" s="23">
        <f>(C232 * E232 + C232 * E232 * F232)</f>
      </c>
    </row>
    <row r="233">
      <c r="A233" s="4"/>
      <c r="B233" s="12" t="s">
        <v>352</v>
      </c>
      <c r="C233" s="21"/>
      <c r="D233" s="21"/>
      <c r="E233" s="21"/>
      <c r="F233" s="21"/>
      <c r="G233" s="21"/>
    </row>
    <row r="234">
      <c r="A234" s="6" t="s">
        <v>353</v>
      </c>
      <c r="B234" s="16" t="s">
        <v>354</v>
      </c>
      <c r="C234" s="23">
        <f>(1)*(1)*(1)*(1)*(1 + (0))</f>
      </c>
      <c r="D234" s="23" t="s">
        <v>12</v>
      </c>
      <c r="E234" s="23"/>
      <c r="F234" s="23">
        <f>(0)</f>
      </c>
      <c r="G234" s="23">
        <f>(C234 * E234 + C234 * E234 * F234)</f>
      </c>
    </row>
    <row r="235">
      <c r="A235" s="4"/>
      <c r="B235" s="12" t="s">
        <v>355</v>
      </c>
      <c r="C235" s="21"/>
      <c r="D235" s="21"/>
      <c r="E235" s="21"/>
      <c r="F235" s="21"/>
      <c r="G235" s="21"/>
    </row>
    <row r="236">
      <c r="A236" s="6" t="s">
        <v>356</v>
      </c>
      <c r="B236" s="16" t="s">
        <v>357</v>
      </c>
      <c r="C236" s="23"/>
      <c r="D236" s="23" t="s">
        <v>358</v>
      </c>
      <c r="E236" s="23"/>
      <c r="F236" s="23">
        <f>(0)</f>
      </c>
      <c r="G236" s="23">
        <f>(C236 * E236 + C236 * E236 * F236)</f>
      </c>
    </row>
    <row r="237">
      <c r="A237" s="6" t="s">
        <v>359</v>
      </c>
      <c r="B237" s="16" t="s">
        <v>360</v>
      </c>
      <c r="C237" s="23">
        <f>(1)*(1)*(1)*(1)*(1 + (0))</f>
      </c>
      <c r="D237" s="23" t="s">
        <v>12</v>
      </c>
      <c r="E237" s="23"/>
      <c r="F237" s="23">
        <f>(0)</f>
      </c>
      <c r="G237" s="23">
        <f>(C237 * E237 + C237 * E237 * F237)</f>
      </c>
    </row>
    <row r="238">
      <c r="A238" s="6" t="s">
        <v>361</v>
      </c>
      <c r="B238" s="16" t="s">
        <v>362</v>
      </c>
      <c r="C238" s="23">
        <f>(1)*(1)*(1)*(1)*(1 + (0))</f>
      </c>
      <c r="D238" s="23" t="s">
        <v>12</v>
      </c>
      <c r="E238" s="23"/>
      <c r="F238" s="23">
        <f>(0)</f>
      </c>
      <c r="G238" s="23">
        <f>(C238 * E238 + C238 * E238 * F238)</f>
      </c>
    </row>
    <row r="239">
      <c r="A239" s="6" t="s">
        <v>363</v>
      </c>
      <c r="B239" s="16" t="s">
        <v>364</v>
      </c>
      <c r="C239" s="23">
        <f>(1)*(1)*(1)*(1)*(1 + (0))</f>
      </c>
      <c r="D239" s="23" t="s">
        <v>12</v>
      </c>
      <c r="E239" s="23"/>
      <c r="F239" s="23">
        <f>(0)</f>
      </c>
      <c r="G239" s="23">
        <f>(C239 * E239 + C239 * E239 * F239)</f>
      </c>
    </row>
    <row r="240">
      <c r="A240" s="4"/>
      <c r="B240" s="12" t="s">
        <v>365</v>
      </c>
      <c r="C240" s="21"/>
      <c r="D240" s="21"/>
      <c r="E240" s="21"/>
      <c r="F240" s="21"/>
      <c r="G240" s="21"/>
    </row>
    <row r="241">
      <c r="A241" s="6" t="s">
        <v>366</v>
      </c>
      <c r="B241" s="16" t="s">
        <v>357</v>
      </c>
      <c r="C241" s="23">
        <f>(1)*(1)*(1)*(1)*(1 + (0))</f>
      </c>
      <c r="D241" s="23" t="s">
        <v>12</v>
      </c>
      <c r="E241" s="23"/>
      <c r="F241" s="23">
        <f>(0)</f>
      </c>
      <c r="G241" s="23">
        <f>(C241 * E241 + C241 * E241 * F241)</f>
      </c>
    </row>
    <row r="242">
      <c r="A242" s="6" t="s">
        <v>367</v>
      </c>
      <c r="B242" s="16" t="s">
        <v>368</v>
      </c>
      <c r="C242" s="23">
        <f>(1)*(1)*(1)*(1)*(1 + (0))</f>
      </c>
      <c r="D242" s="23" t="s">
        <v>12</v>
      </c>
      <c r="E242" s="23"/>
      <c r="F242" s="23">
        <f>(0)</f>
      </c>
      <c r="G242" s="23">
        <f>(C242 * E242 + C242 * E242 * F242)</f>
      </c>
    </row>
    <row r="243">
      <c r="A243" s="4"/>
      <c r="B243" s="12" t="s">
        <v>369</v>
      </c>
      <c r="C243" s="21"/>
      <c r="D243" s="21"/>
      <c r="E243" s="21"/>
      <c r="F243" s="21"/>
      <c r="G243" s="21"/>
    </row>
    <row r="244">
      <c r="A244" s="6" t="s">
        <v>370</v>
      </c>
      <c r="B244" s="16" t="s">
        <v>371</v>
      </c>
      <c r="C244" s="23">
        <f>(1)*(1)*(1)*(1)*(1 + (0))</f>
      </c>
      <c r="D244" s="23" t="s">
        <v>12</v>
      </c>
      <c r="E244" s="23"/>
      <c r="F244" s="23">
        <f>(0)</f>
      </c>
      <c r="G244" s="23">
        <f>(C244 * E244 + C244 * E244 * F244)</f>
      </c>
    </row>
    <row r="245">
      <c r="A245" s="4"/>
      <c r="B245" s="12" t="s">
        <v>372</v>
      </c>
      <c r="C245" s="21"/>
      <c r="D245" s="21"/>
      <c r="E245" s="21"/>
      <c r="F245" s="21"/>
      <c r="G245" s="21"/>
    </row>
    <row r="246">
      <c r="A246" s="6" t="s">
        <v>373</v>
      </c>
      <c r="B246" s="16" t="s">
        <v>374</v>
      </c>
      <c r="C246" s="23">
        <f>(1)*(1)*(1)*(1)*(1 + (0))</f>
      </c>
      <c r="D246" s="23" t="s">
        <v>12</v>
      </c>
      <c r="E246" s="23"/>
      <c r="F246" s="23">
        <f>(0)</f>
      </c>
      <c r="G246" s="23">
        <f>(C246 * E246 + C246 * E246 * F246)</f>
      </c>
    </row>
    <row r="247">
      <c r="A247" s="4"/>
      <c r="B247" s="12" t="s">
        <v>375</v>
      </c>
      <c r="C247" s="21"/>
      <c r="D247" s="21"/>
      <c r="E247" s="21"/>
      <c r="F247" s="21"/>
      <c r="G247" s="21"/>
    </row>
    <row r="248">
      <c r="A248" s="6" t="s">
        <v>376</v>
      </c>
      <c r="B248" s="16" t="s">
        <v>377</v>
      </c>
      <c r="C248" s="23">
        <f>(1)*(1)*(1)*(1)*(1 + (0))</f>
      </c>
      <c r="D248" s="23" t="s">
        <v>12</v>
      </c>
      <c r="E248" s="23"/>
      <c r="F248" s="23">
        <f>(0)</f>
      </c>
      <c r="G248" s="23">
        <f>(C248 * E248 + C248 * E248 * F248)</f>
      </c>
    </row>
    <row r="249">
      <c r="A249" s="4"/>
      <c r="B249" s="12" t="s">
        <v>378</v>
      </c>
      <c r="C249" s="21"/>
      <c r="D249" s="21"/>
      <c r="E249" s="21"/>
      <c r="F249" s="21"/>
      <c r="G249" s="21"/>
    </row>
    <row r="250">
      <c r="A250" s="6" t="s">
        <v>379</v>
      </c>
      <c r="B250" s="16" t="s">
        <v>380</v>
      </c>
      <c r="C250" s="23">
        <f>(1)*(1)*(1)*(1)*(1 + (0))</f>
      </c>
      <c r="D250" s="23" t="s">
        <v>12</v>
      </c>
      <c r="E250" s="23"/>
      <c r="F250" s="23">
        <f>(0)</f>
      </c>
      <c r="G250" s="23">
        <f>(C250 * E250 + C250 * E250 * F250)</f>
      </c>
    </row>
    <row r="251">
      <c r="A251" s="4"/>
      <c r="B251" s="12" t="s">
        <v>381</v>
      </c>
      <c r="C251" s="21"/>
      <c r="D251" s="21"/>
      <c r="E251" s="21"/>
      <c r="F251" s="21"/>
      <c r="G251" s="21"/>
    </row>
    <row r="252">
      <c r="A252" s="6" t="s">
        <v>382</v>
      </c>
      <c r="B252" s="16" t="s">
        <v>383</v>
      </c>
      <c r="C252" s="23">
        <f>(1)*(1)*(1)*(1)*(1 + (0))</f>
      </c>
      <c r="D252" s="23" t="s">
        <v>12</v>
      </c>
      <c r="E252" s="23"/>
      <c r="F252" s="23">
        <f>(0)</f>
      </c>
      <c r="G252" s="23">
        <f>(C252 * E252 + C252 * E252 * F252)</f>
      </c>
    </row>
    <row r="253">
      <c r="A253" s="4"/>
      <c r="B253" s="12" t="s">
        <v>384</v>
      </c>
      <c r="C253" s="21"/>
      <c r="D253" s="21"/>
      <c r="E253" s="21"/>
      <c r="F253" s="21"/>
      <c r="G253" s="21"/>
    </row>
    <row r="254">
      <c r="A254" s="6" t="s">
        <v>385</v>
      </c>
      <c r="B254" s="16" t="s">
        <v>386</v>
      </c>
      <c r="C254" s="23">
        <f>(1)*(1)*(1)*(1)*(1 + (0))</f>
      </c>
      <c r="D254" s="23" t="s">
        <v>12</v>
      </c>
      <c r="E254" s="23"/>
      <c r="F254" s="23">
        <f>(0)</f>
      </c>
      <c r="G254" s="23">
        <f>(C254 * E254 + C254 * E254 * F254)</f>
      </c>
    </row>
    <row r="255">
      <c r="A255" s="4"/>
      <c r="B255" s="12" t="s">
        <v>387</v>
      </c>
      <c r="C255" s="21"/>
      <c r="D255" s="21"/>
      <c r="E255" s="21"/>
      <c r="F255" s="21"/>
      <c r="G255" s="21"/>
    </row>
    <row r="256">
      <c r="A256" s="6" t="s">
        <v>388</v>
      </c>
      <c r="B256" s="16" t="s">
        <v>389</v>
      </c>
      <c r="C256" s="23">
        <f>(1)*(1)*(1)*(1)*(1 + (0))</f>
      </c>
      <c r="D256" s="23" t="s">
        <v>12</v>
      </c>
      <c r="E256" s="23"/>
      <c r="F256" s="23">
        <f>(0)</f>
      </c>
      <c r="G256" s="23">
        <f>(C256 * E256 + C256 * E256 * F256)</f>
      </c>
    </row>
    <row r="257">
      <c r="A257" s="4"/>
      <c r="B257" s="12" t="s">
        <v>390</v>
      </c>
      <c r="C257" s="21"/>
      <c r="D257" s="21"/>
      <c r="E257" s="21"/>
      <c r="F257" s="21"/>
      <c r="G257" s="21"/>
    </row>
    <row r="258">
      <c r="A258" s="6" t="s">
        <v>391</v>
      </c>
      <c r="B258" s="16" t="s">
        <v>392</v>
      </c>
      <c r="C258" s="23">
        <f>(1)*(1)*(1)*(1)*(1 + (0))</f>
      </c>
      <c r="D258" s="23" t="s">
        <v>12</v>
      </c>
      <c r="E258" s="23"/>
      <c r="F258" s="23">
        <f>(0)</f>
      </c>
      <c r="G258" s="23">
        <f>(C258 * E258 + C258 * E258 * F258)</f>
      </c>
    </row>
    <row r="259">
      <c r="A259" s="4"/>
      <c r="B259" s="12" t="s">
        <v>393</v>
      </c>
      <c r="C259" s="21"/>
      <c r="D259" s="21"/>
      <c r="E259" s="21"/>
      <c r="F259" s="21"/>
      <c r="G259" s="21"/>
    </row>
    <row r="260">
      <c r="A260" s="6" t="s">
        <v>394</v>
      </c>
      <c r="B260" s="16" t="s">
        <v>395</v>
      </c>
      <c r="C260" s="23">
        <f>(1)*(1)*(1)*(1)*(1 + (0))</f>
      </c>
      <c r="D260" s="23" t="s">
        <v>12</v>
      </c>
      <c r="E260" s="23"/>
      <c r="F260" s="23">
        <f>(0)</f>
      </c>
      <c r="G260" s="23">
        <f>(C260 * E260 + C260 * E260 * F260)</f>
      </c>
    </row>
    <row r="261">
      <c r="A261" s="4"/>
      <c r="B261" s="12" t="s">
        <v>396</v>
      </c>
      <c r="C261" s="21"/>
      <c r="D261" s="21"/>
      <c r="E261" s="21"/>
      <c r="F261" s="21"/>
      <c r="G261" s="21"/>
    </row>
    <row r="262">
      <c r="A262" s="6" t="s">
        <v>397</v>
      </c>
      <c r="B262" s="16" t="s">
        <v>398</v>
      </c>
      <c r="C262" s="23">
        <f>(1)*(1)*(1)*(1)*(1 + (0))</f>
      </c>
      <c r="D262" s="23" t="s">
        <v>12</v>
      </c>
      <c r="E262" s="23"/>
      <c r="F262" s="23">
        <f>(0)</f>
      </c>
      <c r="G262" s="23">
        <f>(C262 * E262 + C262 * E262 * F262)</f>
      </c>
    </row>
    <row r="263">
      <c r="A263" s="4"/>
      <c r="B263" s="12" t="s">
        <v>399</v>
      </c>
      <c r="C263" s="21"/>
      <c r="D263" s="21"/>
      <c r="E263" s="21"/>
      <c r="F263" s="21"/>
      <c r="G263" s="21"/>
    </row>
    <row r="264">
      <c r="A264" s="6" t="s">
        <v>400</v>
      </c>
      <c r="B264" s="16" t="s">
        <v>401</v>
      </c>
      <c r="C264" s="23">
        <f>(1)*(1)*(1)*(1)*(1 + (0))</f>
      </c>
      <c r="D264" s="23" t="s">
        <v>62</v>
      </c>
      <c r="E264" s="23"/>
      <c r="F264" s="23">
        <f>(0)</f>
      </c>
      <c r="G264" s="23">
        <f>(C264 * E264 + C264 * E264 * F264)</f>
      </c>
    </row>
    <row r="265">
      <c r="A265" s="6" t="s">
        <v>402</v>
      </c>
      <c r="B265" s="16" t="s">
        <v>403</v>
      </c>
      <c r="C265" s="23">
        <f>(1)*(1)*(1)*(1)*(1 + (0))</f>
      </c>
      <c r="D265" s="23" t="s">
        <v>62</v>
      </c>
      <c r="E265" s="23"/>
      <c r="F265" s="23">
        <f>(0)</f>
      </c>
      <c r="G265" s="23">
        <f>(C265 * E265 + C265 * E265 * F265)</f>
      </c>
    </row>
    <row r="266">
      <c r="A266" s="4"/>
      <c r="B266" s="12" t="s">
        <v>404</v>
      </c>
      <c r="C266" s="21"/>
      <c r="D266" s="21"/>
      <c r="E266" s="21"/>
      <c r="F266" s="21"/>
      <c r="G266" s="21"/>
    </row>
    <row r="267">
      <c r="A267" s="6" t="s">
        <v>405</v>
      </c>
      <c r="B267" s="16" t="s">
        <v>406</v>
      </c>
      <c r="C267" s="23">
        <f>(1)*(1)*(1)*(1)*(1 + (0))</f>
      </c>
      <c r="D267" s="23" t="s">
        <v>12</v>
      </c>
      <c r="E267" s="23"/>
      <c r="F267" s="23">
        <f>(0)</f>
      </c>
      <c r="G267" s="23">
        <f>(C267 * E267 + C267 * E267 * F267)</f>
      </c>
    </row>
    <row r="268">
      <c r="A268" s="4"/>
      <c r="B268" s="12" t="s">
        <v>407</v>
      </c>
      <c r="C268" s="21"/>
      <c r="D268" s="21"/>
      <c r="E268" s="21"/>
      <c r="F268" s="21"/>
      <c r="G268" s="21"/>
    </row>
    <row r="269">
      <c r="A269" s="6" t="s">
        <v>408</v>
      </c>
      <c r="B269" s="16" t="s">
        <v>409</v>
      </c>
      <c r="C269" s="23">
        <f>(1)*(1)*(1)*(1)*(1 + (0))</f>
      </c>
      <c r="D269" s="23" t="s">
        <v>12</v>
      </c>
      <c r="E269" s="23"/>
      <c r="F269" s="23">
        <f>(0)</f>
      </c>
      <c r="G269" s="23">
        <f>(C269 * E269 + C269 * E269 * F269)</f>
      </c>
    </row>
    <row r="270">
      <c r="A270" s="6" t="s">
        <v>410</v>
      </c>
      <c r="B270" s="16" t="s">
        <v>411</v>
      </c>
      <c r="C270" s="23">
        <f>(1)*(1)*(1)*(1)*(1 + (0))</f>
      </c>
      <c r="D270" s="23" t="s">
        <v>12</v>
      </c>
      <c r="E270" s="23"/>
      <c r="F270" s="23">
        <f>(0)</f>
      </c>
      <c r="G270" s="23">
        <f>(C270 * E270 + C270 * E270 * F270)</f>
      </c>
    </row>
    <row r="271">
      <c r="A271" s="6" t="s">
        <v>412</v>
      </c>
      <c r="B271" s="16" t="s">
        <v>413</v>
      </c>
      <c r="C271" s="23">
        <f>(1)*(1)*(1)*(1)*(1 + (0))</f>
      </c>
      <c r="D271" s="23" t="s">
        <v>12</v>
      </c>
      <c r="E271" s="23"/>
      <c r="F271" s="23">
        <f>(0)</f>
      </c>
      <c r="G271" s="23">
        <f>(C271 * E271 + C271 * E271 * F271)</f>
      </c>
    </row>
    <row r="272">
      <c r="A272" s="6" t="s">
        <v>414</v>
      </c>
      <c r="B272" s="16" t="s">
        <v>415</v>
      </c>
      <c r="C272" s="23">
        <f>(1)*(1)*(1)*(1)*(1 + (0))</f>
      </c>
      <c r="D272" s="23" t="s">
        <v>12</v>
      </c>
      <c r="E272" s="23"/>
      <c r="F272" s="23">
        <f>(0)</f>
      </c>
      <c r="G272" s="23">
        <f>(C272 * E272 + C272 * E272 * F272)</f>
      </c>
    </row>
    <row r="273">
      <c r="A273" s="6" t="s">
        <v>416</v>
      </c>
      <c r="B273" s="16" t="s">
        <v>417</v>
      </c>
      <c r="C273" s="23">
        <f>(1)*(1)*(1)*(1)*(1 + (0))</f>
      </c>
      <c r="D273" s="23" t="s">
        <v>12</v>
      </c>
      <c r="E273" s="23"/>
      <c r="F273" s="23">
        <f>(0)</f>
      </c>
      <c r="G273" s="23">
        <f>(C273 * E273 + C273 * E273 * F273)</f>
      </c>
    </row>
    <row r="274">
      <c r="A274" s="6" t="s">
        <v>418</v>
      </c>
      <c r="B274" s="16" t="s">
        <v>419</v>
      </c>
      <c r="C274" s="23">
        <f>(1)*(1)*(1)*(1)*(1 + (0))</f>
      </c>
      <c r="D274" s="23" t="s">
        <v>12</v>
      </c>
      <c r="E274" s="23"/>
      <c r="F274" s="23">
        <f>(0)</f>
      </c>
      <c r="G274" s="23">
        <f>(C274 * E274 + C274 * E274 * F274)</f>
      </c>
    </row>
    <row r="275">
      <c r="A275" s="6" t="s">
        <v>420</v>
      </c>
      <c r="B275" s="16" t="s">
        <v>421</v>
      </c>
      <c r="C275" s="23">
        <f>(1)*(1)*(1)*(1)*(1 + (0))</f>
      </c>
      <c r="D275" s="23" t="s">
        <v>12</v>
      </c>
      <c r="E275" s="23"/>
      <c r="F275" s="23">
        <f>(0)</f>
      </c>
      <c r="G275" s="23">
        <f>(C275 * E275 + C275 * E275 * F275)</f>
      </c>
    </row>
    <row r="276">
      <c r="A276" s="6" t="s">
        <v>422</v>
      </c>
      <c r="B276" s="16" t="s">
        <v>423</v>
      </c>
      <c r="C276" s="23">
        <f>(1)*(1)*(1)*(1)*(1 + (0))</f>
      </c>
      <c r="D276" s="23" t="s">
        <v>12</v>
      </c>
      <c r="E276" s="23"/>
      <c r="F276" s="23">
        <f>(0)</f>
      </c>
      <c r="G276" s="23">
        <f>(C276 * E276 + C276 * E276 * F276)</f>
      </c>
    </row>
    <row r="277">
      <c r="A277" s="6" t="s">
        <v>424</v>
      </c>
      <c r="B277" s="16" t="s">
        <v>425</v>
      </c>
      <c r="C277" s="23">
        <f>(1)*(1)*(1)*(1)*(1 + (0))</f>
      </c>
      <c r="D277" s="23" t="s">
        <v>12</v>
      </c>
      <c r="E277" s="23"/>
      <c r="F277" s="23">
        <f>(0)</f>
      </c>
      <c r="G277" s="23">
        <f>(C277 * E277 + C277 * E277 * F277)</f>
      </c>
    </row>
    <row r="278">
      <c r="A278" s="6" t="s">
        <v>426</v>
      </c>
      <c r="B278" s="16" t="s">
        <v>427</v>
      </c>
      <c r="C278" s="23">
        <f>(1)*(1)*(1)*(1)*(1 + (0))</f>
      </c>
      <c r="D278" s="23" t="s">
        <v>12</v>
      </c>
      <c r="E278" s="23"/>
      <c r="F278" s="23">
        <f>(0)</f>
      </c>
      <c r="G278" s="23">
        <f>(C278 * E278 + C278 * E278 * F278)</f>
      </c>
    </row>
    <row r="279">
      <c r="A279" s="6" t="s">
        <v>428</v>
      </c>
      <c r="B279" s="16" t="s">
        <v>429</v>
      </c>
      <c r="C279" s="23">
        <f>(1)*(1)*(1)*(1)*(1 + (0))</f>
      </c>
      <c r="D279" s="23" t="s">
        <v>12</v>
      </c>
      <c r="E279" s="23"/>
      <c r="F279" s="23">
        <f>(0)</f>
      </c>
      <c r="G279" s="23">
        <f>(C279 * E279 + C279 * E279 * F279)</f>
      </c>
    </row>
    <row r="280">
      <c r="A280" s="6" t="s">
        <v>430</v>
      </c>
      <c r="B280" s="16" t="s">
        <v>431</v>
      </c>
      <c r="C280" s="23">
        <f>(1)*(1)*(1)*(1)*(1 + (0))</f>
      </c>
      <c r="D280" s="23" t="s">
        <v>12</v>
      </c>
      <c r="E280" s="23"/>
      <c r="F280" s="23">
        <f>(0)</f>
      </c>
      <c r="G280" s="23">
        <f>(C280 * E280 + C280 * E280 * F280)</f>
      </c>
    </row>
    <row r="281">
      <c r="A281" s="6" t="s">
        <v>432</v>
      </c>
      <c r="B281" s="16" t="s">
        <v>433</v>
      </c>
      <c r="C281" s="23">
        <f>(1)*(1)*(1)*(1)*(1 + (0))</f>
      </c>
      <c r="D281" s="23" t="s">
        <v>12</v>
      </c>
      <c r="E281" s="23"/>
      <c r="F281" s="23">
        <f>(0)</f>
      </c>
      <c r="G281" s="23">
        <f>(C281 * E281 + C281 * E281 * F281)</f>
      </c>
    </row>
    <row r="282">
      <c r="A282" s="4"/>
      <c r="B282" s="12" t="s">
        <v>434</v>
      </c>
      <c r="C282" s="21"/>
      <c r="D282" s="21"/>
      <c r="E282" s="21"/>
      <c r="F282" s="21"/>
      <c r="G282" s="21"/>
    </row>
    <row r="283">
      <c r="A283" s="6" t="s">
        <v>435</v>
      </c>
      <c r="B283" s="16" t="s">
        <v>436</v>
      </c>
      <c r="C283" s="23">
        <f>(1)*(1)*(1)*(1)*(1 + (0))</f>
      </c>
      <c r="D283" s="23" t="s">
        <v>12</v>
      </c>
      <c r="E283" s="23"/>
      <c r="F283" s="23">
        <f>(0)</f>
      </c>
      <c r="G283" s="23">
        <f>(C283 * E283 + C283 * E283 * F283)</f>
      </c>
    </row>
    <row r="284">
      <c r="A284" s="4"/>
      <c r="B284" s="12" t="s">
        <v>437</v>
      </c>
      <c r="C284" s="21"/>
      <c r="D284" s="21"/>
      <c r="E284" s="21"/>
      <c r="F284" s="21"/>
      <c r="G284" s="21"/>
    </row>
    <row r="285">
      <c r="A285" s="6" t="s">
        <v>438</v>
      </c>
      <c r="B285" s="16" t="s">
        <v>439</v>
      </c>
      <c r="C285" s="23">
        <f>(1)*(1)*(1)*(1)*(1 + (0))</f>
      </c>
      <c r="D285" s="23" t="s">
        <v>12</v>
      </c>
      <c r="E285" s="23"/>
      <c r="F285" s="23">
        <f>(0)</f>
      </c>
      <c r="G285" s="23">
        <f>(C285 * E285 + C285 * E285 * F285)</f>
      </c>
    </row>
    <row r="286">
      <c r="A286" s="4"/>
      <c r="B286" s="12" t="s">
        <v>440</v>
      </c>
      <c r="C286" s="21"/>
      <c r="D286" s="21"/>
      <c r="E286" s="21"/>
      <c r="F286" s="21"/>
      <c r="G286" s="21"/>
    </row>
    <row r="287">
      <c r="A287" s="6" t="s">
        <v>441</v>
      </c>
      <c r="B287" s="16" t="s">
        <v>442</v>
      </c>
      <c r="C287" s="23">
        <f>(1)*(1)*(1)*(1)*(1 + (0))</f>
      </c>
      <c r="D287" s="23" t="s">
        <v>12</v>
      </c>
      <c r="E287" s="23"/>
      <c r="F287" s="23">
        <f>(0)</f>
      </c>
      <c r="G287" s="23">
        <f>(C287 * E287 + C287 * E287 * F287)</f>
      </c>
    </row>
    <row r="288">
      <c r="A288" s="6" t="s">
        <v>443</v>
      </c>
      <c r="B288" s="16" t="s">
        <v>444</v>
      </c>
      <c r="C288" s="23">
        <f>(1)*(1)*(1)*(1)*(1 + (0))</f>
      </c>
      <c r="D288" s="23" t="s">
        <v>12</v>
      </c>
      <c r="E288" s="23"/>
      <c r="F288" s="23">
        <f>(0)</f>
      </c>
      <c r="G288" s="23">
        <f>(C288 * E288 + C288 * E288 * F288)</f>
      </c>
    </row>
    <row r="289">
      <c r="A289" s="6" t="s">
        <v>445</v>
      </c>
      <c r="B289" s="16" t="s">
        <v>446</v>
      </c>
      <c r="C289" s="23">
        <f>(1)*(1)*(1)*(1)*(1 + (0))</f>
      </c>
      <c r="D289" s="23" t="s">
        <v>12</v>
      </c>
      <c r="E289" s="23"/>
      <c r="F289" s="23">
        <f>(0)</f>
      </c>
      <c r="G289" s="23">
        <f>(C289 * E289 + C289 * E289 * F289)</f>
      </c>
    </row>
    <row r="290">
      <c r="A290" s="4"/>
      <c r="B290" s="12" t="s">
        <v>447</v>
      </c>
      <c r="C290" s="21"/>
      <c r="D290" s="21"/>
      <c r="E290" s="21"/>
      <c r="F290" s="21"/>
      <c r="G290" s="21"/>
    </row>
    <row r="291">
      <c r="A291" s="6" t="s">
        <v>448</v>
      </c>
      <c r="B291" s="16" t="s">
        <v>449</v>
      </c>
      <c r="C291" s="23">
        <f>(1)*(1)*(1)*(1)*(1 + (0))</f>
      </c>
      <c r="D291" s="23" t="s">
        <v>12</v>
      </c>
      <c r="E291" s="23"/>
      <c r="F291" s="23">
        <f>(0)</f>
      </c>
      <c r="G291" s="23">
        <f>(C291 * E291 + C291 * E291 * F291)</f>
      </c>
    </row>
    <row r="292">
      <c r="A292" s="4"/>
      <c r="B292" s="12" t="s">
        <v>450</v>
      </c>
      <c r="C292" s="21"/>
      <c r="D292" s="21"/>
      <c r="E292" s="21"/>
      <c r="F292" s="21"/>
      <c r="G292" s="21"/>
    </row>
    <row r="293">
      <c r="A293" s="6" t="s">
        <v>451</v>
      </c>
      <c r="B293" s="16" t="s">
        <v>452</v>
      </c>
      <c r="C293" s="23">
        <f>(1)*(1)*(1)*(1)*(1 + (0))</f>
      </c>
      <c r="D293" s="23" t="s">
        <v>12</v>
      </c>
      <c r="E293" s="23"/>
      <c r="F293" s="23">
        <f>(0)</f>
      </c>
      <c r="G293" s="23">
        <f>(C293 * E293 + C293 * E293 * F293)</f>
      </c>
    </row>
    <row r="294">
      <c r="A294" s="4"/>
      <c r="B294" s="12" t="s">
        <v>453</v>
      </c>
      <c r="C294" s="21"/>
      <c r="D294" s="21"/>
      <c r="E294" s="21"/>
      <c r="F294" s="21"/>
      <c r="G294" s="21"/>
    </row>
    <row r="295">
      <c r="A295" s="6" t="s">
        <v>454</v>
      </c>
      <c r="B295" s="16" t="s">
        <v>455</v>
      </c>
      <c r="C295" s="23">
        <f>(1)*(1)*(1)*(1)*(1 + (0))</f>
      </c>
      <c r="D295" s="23" t="s">
        <v>12</v>
      </c>
      <c r="E295" s="23"/>
      <c r="F295" s="23">
        <f>(0)</f>
      </c>
      <c r="G295" s="23">
        <f>(C295 * E295 + C295 * E295 * F295)</f>
      </c>
    </row>
    <row r="296">
      <c r="A296" s="4"/>
      <c r="B296" s="12" t="s">
        <v>456</v>
      </c>
      <c r="C296" s="21"/>
      <c r="D296" s="21"/>
      <c r="E296" s="21"/>
      <c r="F296" s="21"/>
      <c r="G296" s="21"/>
    </row>
    <row r="297">
      <c r="A297" s="6" t="s">
        <v>457</v>
      </c>
      <c r="B297" s="16" t="s">
        <v>458</v>
      </c>
      <c r="C297" s="23"/>
      <c r="D297" s="23" t="s">
        <v>12</v>
      </c>
      <c r="E297" s="23"/>
      <c r="F297" s="23">
        <f>(0)</f>
      </c>
      <c r="G297" s="23">
        <f>(C297 * E297 + C297 * E297 * F297)</f>
      </c>
    </row>
    <row r="298">
      <c r="A298" s="6" t="s">
        <v>459</v>
      </c>
      <c r="B298" s="16" t="s">
        <v>460</v>
      </c>
      <c r="C298" s="23"/>
      <c r="D298" s="23"/>
      <c r="E298" s="23"/>
      <c r="F298" s="23">
        <f>(0)</f>
      </c>
      <c r="G298" s="23">
        <f>(C298 * E298 + C298 * E298 * F298)</f>
      </c>
    </row>
    <row r="299">
      <c r="A299" s="6" t="s">
        <v>461</v>
      </c>
      <c r="B299" s="16" t="s">
        <v>462</v>
      </c>
      <c r="C299" s="23"/>
      <c r="D299" s="23"/>
      <c r="E299" s="23"/>
      <c r="F299" s="23">
        <f>(0)</f>
      </c>
      <c r="G299" s="23">
        <f>(C299 * E299 + C299 * E299 * F299)</f>
      </c>
    </row>
    <row r="300">
      <c r="A300" s="6" t="s">
        <v>463</v>
      </c>
      <c r="B300" s="16" t="s">
        <v>464</v>
      </c>
      <c r="C300" s="23"/>
      <c r="D300" s="23"/>
      <c r="E300" s="23"/>
      <c r="F300" s="23">
        <f>(0)</f>
      </c>
      <c r="G300" s="23">
        <f>(C300 * E300 + C300 * E300 * F300)</f>
      </c>
    </row>
    <row r="301">
      <c r="A301" s="6" t="s">
        <v>465</v>
      </c>
      <c r="B301" s="16" t="s">
        <v>466</v>
      </c>
      <c r="C301" s="23"/>
      <c r="D301" s="23"/>
      <c r="E301" s="23"/>
      <c r="F301" s="23">
        <f>(0)</f>
      </c>
      <c r="G301" s="23">
        <f>(C301 * E301 + C301 * E301 * F301)</f>
      </c>
    </row>
    <row r="302">
      <c r="A302" s="6" t="s">
        <v>467</v>
      </c>
      <c r="B302" s="16" t="s">
        <v>468</v>
      </c>
      <c r="C302" s="23"/>
      <c r="D302" s="23"/>
      <c r="E302" s="23"/>
      <c r="F302" s="23">
        <f>(0)</f>
      </c>
      <c r="G302" s="23">
        <f>(C302 * E302 + C302 * E302 * F302)</f>
      </c>
    </row>
    <row r="303">
      <c r="A303" s="6" t="s">
        <v>469</v>
      </c>
      <c r="B303" s="16" t="s">
        <v>470</v>
      </c>
      <c r="C303" s="23"/>
      <c r="D303" s="23"/>
      <c r="E303" s="23"/>
      <c r="F303" s="23">
        <f>(0)</f>
      </c>
      <c r="G303" s="23">
        <f>(C303 * E303 + C303 * E303 * F303)</f>
      </c>
    </row>
    <row r="304">
      <c r="A304" s="6" t="s">
        <v>471</v>
      </c>
      <c r="B304" s="16" t="s">
        <v>472</v>
      </c>
      <c r="C304" s="23"/>
      <c r="D304" s="23"/>
      <c r="E304" s="23"/>
      <c r="F304" s="23">
        <f>(0)</f>
      </c>
      <c r="G304" s="23">
        <f>(C304 * E304 + C304 * E304 * F304)</f>
      </c>
    </row>
    <row r="305">
      <c r="A305" s="6" t="s">
        <v>473</v>
      </c>
      <c r="B305" s="16" t="s">
        <v>474</v>
      </c>
      <c r="C305" s="23"/>
      <c r="D305" s="23"/>
      <c r="E305" s="23"/>
      <c r="F305" s="23">
        <f>(0)</f>
      </c>
      <c r="G305" s="23">
        <f>(C305 * E305 + C305 * E305 * F305)</f>
      </c>
    </row>
    <row r="306">
      <c r="A306" s="6" t="s">
        <v>475</v>
      </c>
      <c r="B306" s="16" t="s">
        <v>476</v>
      </c>
      <c r="C306" s="23"/>
      <c r="D306" s="23"/>
      <c r="E306" s="23"/>
      <c r="F306" s="23">
        <f>(0)</f>
      </c>
      <c r="G306" s="23">
        <f>(C306 * E306 + C306 * E306 * F306)</f>
      </c>
    </row>
    <row r="307">
      <c r="A307" s="6" t="s">
        <v>477</v>
      </c>
      <c r="B307" s="16" t="s">
        <v>478</v>
      </c>
      <c r="C307" s="23"/>
      <c r="D307" s="23"/>
      <c r="E307" s="23"/>
      <c r="F307" s="23">
        <f>(0)</f>
      </c>
      <c r="G307" s="23">
        <f>(C307 * E307 + C307 * E307 * F307)</f>
      </c>
    </row>
    <row r="308">
      <c r="A308" s="6" t="s">
        <v>479</v>
      </c>
      <c r="B308" s="16" t="s">
        <v>480</v>
      </c>
      <c r="C308" s="23"/>
      <c r="D308" s="23"/>
      <c r="E308" s="23"/>
      <c r="F308" s="23">
        <f>(0)</f>
      </c>
      <c r="G308" s="23">
        <f>(C308 * E308 + C308 * E308 * F308)</f>
      </c>
    </row>
    <row r="309">
      <c r="A309" s="6" t="s">
        <v>481</v>
      </c>
      <c r="B309" s="16" t="s">
        <v>482</v>
      </c>
      <c r="C309" s="23"/>
      <c r="D309" s="23"/>
      <c r="E309" s="23"/>
      <c r="F309" s="23">
        <f>(0)</f>
      </c>
      <c r="G309" s="23">
        <f>(C309 * E309 + C309 * E309 * F309)</f>
      </c>
    </row>
    <row r="310">
      <c r="A310" s="6" t="s">
        <v>483</v>
      </c>
      <c r="B310" s="16" t="s">
        <v>484</v>
      </c>
      <c r="C310" s="23"/>
      <c r="D310" s="23"/>
      <c r="E310" s="23"/>
      <c r="F310" s="23">
        <f>(0)</f>
      </c>
      <c r="G310" s="23">
        <f>(C310 * E310 + C310 * E310 * F310)</f>
      </c>
    </row>
    <row r="311">
      <c r="A311" s="6" t="s">
        <v>485</v>
      </c>
      <c r="B311" s="16" t="s">
        <v>486</v>
      </c>
      <c r="C311" s="23"/>
      <c r="D311" s="23"/>
      <c r="E311" s="23"/>
      <c r="F311" s="23">
        <f>(0)</f>
      </c>
      <c r="G311" s="23">
        <f>(C311 * E311 + C311 * E311 * F311)</f>
      </c>
    </row>
    <row r="312">
      <c r="A312" s="6" t="s">
        <v>487</v>
      </c>
      <c r="B312" s="16" t="s">
        <v>488</v>
      </c>
      <c r="C312" s="23"/>
      <c r="D312" s="23"/>
      <c r="E312" s="23"/>
      <c r="F312" s="23">
        <f>(0)</f>
      </c>
      <c r="G312" s="23">
        <f>(C312 * E312 + C312 * E312 * F312)</f>
      </c>
    </row>
    <row r="313">
      <c r="A313" s="6" t="s">
        <v>489</v>
      </c>
      <c r="B313" s="16" t="s">
        <v>490</v>
      </c>
      <c r="C313" s="23">
        <f>(1)*(1)*(1)*(1)*(1 + (0))</f>
      </c>
      <c r="D313" s="23" t="s">
        <v>12</v>
      </c>
      <c r="E313" s="23"/>
      <c r="F313" s="23">
        <f>(0)</f>
      </c>
      <c r="G313" s="23">
        <f>(C313 * E313 + C313 * E313 * F313)</f>
      </c>
    </row>
    <row r="314">
      <c r="A314" s="4"/>
      <c r="B314" s="12" t="s">
        <v>491</v>
      </c>
      <c r="C314" s="21"/>
      <c r="D314" s="21"/>
      <c r="E314" s="21"/>
      <c r="F314" s="21"/>
      <c r="G314" s="21"/>
    </row>
    <row r="315">
      <c r="A315" s="5"/>
      <c r="B315" s="13" t="s">
        <v>492</v>
      </c>
      <c r="C315" s="22"/>
      <c r="D315" s="22"/>
      <c r="E315" s="22"/>
      <c r="F315" s="22"/>
      <c r="G315" s="22"/>
    </row>
    <row r="316">
      <c r="A316" s="6" t="s">
        <v>493</v>
      </c>
      <c r="B316" s="14" t="s">
        <v>494</v>
      </c>
      <c r="C316" s="23">
        <f>(1)*(1)*(1)*(1)*(1 + (0))</f>
      </c>
      <c r="D316" s="23" t="s">
        <v>12</v>
      </c>
      <c r="E316" s="23"/>
      <c r="F316" s="23">
        <f>(0)</f>
      </c>
      <c r="G316" s="23">
        <f>(C316 * E316 + C316 * E316 * F316)</f>
      </c>
    </row>
    <row r="317">
      <c r="A317" s="6" t="s">
        <v>495</v>
      </c>
      <c r="B317" s="14" t="s">
        <v>496</v>
      </c>
      <c r="C317" s="23">
        <f>(1)*(1)*(1)*(1)*(1 + (0))</f>
      </c>
      <c r="D317" s="23" t="s">
        <v>12</v>
      </c>
      <c r="E317" s="23"/>
      <c r="F317" s="23">
        <f>(0)</f>
      </c>
      <c r="G317" s="23">
        <f>(C317 * E317 + C317 * E317 * F317)</f>
      </c>
    </row>
    <row r="318">
      <c r="A318" s="6" t="s">
        <v>497</v>
      </c>
      <c r="B318" s="14" t="s">
        <v>498</v>
      </c>
      <c r="C318" s="23">
        <f>(1)*(1)*(1)*(1)*(1 + (0))</f>
      </c>
      <c r="D318" s="23" t="s">
        <v>12</v>
      </c>
      <c r="E318" s="23"/>
      <c r="F318" s="23">
        <f>(0)</f>
      </c>
      <c r="G318" s="23">
        <f>(C318 * E318 + C318 * E318 * F318)</f>
      </c>
    </row>
    <row r="319">
      <c r="A319" s="6" t="s">
        <v>499</v>
      </c>
      <c r="B319" s="14" t="s">
        <v>500</v>
      </c>
      <c r="C319" s="23">
        <f>(1)*(1)*(1)*(1)*(1 + (0))</f>
      </c>
      <c r="D319" s="23" t="s">
        <v>12</v>
      </c>
      <c r="E319" s="23"/>
      <c r="F319" s="23">
        <f>(0)</f>
      </c>
      <c r="G319" s="23">
        <f>(C319 * E319 + C319 * E319 * F319)</f>
      </c>
    </row>
    <row r="320">
      <c r="A320" s="4"/>
      <c r="B320" s="12" t="s">
        <v>501</v>
      </c>
      <c r="C320" s="21"/>
      <c r="D320" s="21"/>
      <c r="E320" s="21"/>
      <c r="F320" s="21"/>
      <c r="G320" s="21"/>
    </row>
    <row r="321">
      <c r="A321" s="6" t="s">
        <v>502</v>
      </c>
      <c r="B321" s="16" t="s">
        <v>503</v>
      </c>
      <c r="C321" s="23">
        <f>(1)*(1)*(1)*(1)*(1 + (0))</f>
      </c>
      <c r="D321" s="23" t="s">
        <v>12</v>
      </c>
      <c r="E321" s="23"/>
      <c r="F321" s="23">
        <f>(0)</f>
      </c>
      <c r="G321" s="23">
        <f>(C321 * E321 + C321 * E321 * F321)</f>
      </c>
    </row>
    <row r="322">
      <c r="A322" s="2"/>
      <c r="B322" s="10" t="s">
        <v>504</v>
      </c>
      <c r="C322" s="19"/>
      <c r="D322" s="19"/>
      <c r="E322" s="19"/>
      <c r="F322" s="19"/>
      <c r="G322" s="19"/>
    </row>
    <row r="323">
      <c r="A323" s="3"/>
      <c r="B323" s="11" t="s">
        <v>505</v>
      </c>
      <c r="C323" s="20"/>
      <c r="D323" s="20"/>
      <c r="E323" s="20"/>
      <c r="F323" s="20"/>
      <c r="G323" s="20"/>
    </row>
    <row r="324">
      <c r="A324" s="6"/>
      <c r="B324" s="17" t="s">
        <v>506</v>
      </c>
      <c r="C324" s="23"/>
      <c r="D324" s="23" t="s">
        <v>507</v>
      </c>
      <c r="E324" s="23"/>
      <c r="F324" s="23">
        <f>(0)</f>
      </c>
      <c r="G324" s="23">
        <f>(C324 * E324 + C324 * E324 * F324)</f>
      </c>
    </row>
    <row r="325">
      <c r="A325" s="6"/>
      <c r="B325" s="17" t="s">
        <v>508</v>
      </c>
      <c r="C325" s="23"/>
      <c r="D325" s="23" t="s">
        <v>507</v>
      </c>
      <c r="E325" s="23"/>
      <c r="F325" s="23">
        <f>(0)</f>
      </c>
      <c r="G325" s="23">
        <f>(C325 * E325 + C325 * E325 * F325)</f>
      </c>
    </row>
    <row r="326">
      <c r="A326" s="6"/>
      <c r="B326" s="17" t="s">
        <v>509</v>
      </c>
      <c r="C326" s="23"/>
      <c r="D326" s="23" t="s">
        <v>507</v>
      </c>
      <c r="E326" s="23"/>
      <c r="F326" s="23">
        <f>(0)</f>
      </c>
      <c r="G326" s="23">
        <f>(C326 * E326 + C326 * E326 * F326)</f>
      </c>
    </row>
    <row r="327">
      <c r="A327" s="6" t="s">
        <v>510</v>
      </c>
      <c r="B327" s="17" t="s">
        <v>511</v>
      </c>
      <c r="C327" s="23"/>
      <c r="D327" s="23" t="s">
        <v>44</v>
      </c>
      <c r="E327" s="23"/>
      <c r="F327" s="23">
        <f>(0)</f>
      </c>
      <c r="G327" s="23">
        <f>(C327 * E327 + C327 * E327 * F327)</f>
      </c>
    </row>
    <row r="328">
      <c r="A328" s="6" t="s">
        <v>512</v>
      </c>
      <c r="B328" s="17" t="s">
        <v>513</v>
      </c>
      <c r="C328" s="23"/>
      <c r="D328" s="23" t="s">
        <v>44</v>
      </c>
      <c r="E328" s="23"/>
      <c r="F328" s="23">
        <f>(0)</f>
      </c>
      <c r="G328" s="23">
        <f>(C328 * E328 + C328 * E328 * F328)</f>
      </c>
    </row>
    <row r="329">
      <c r="A329" s="6" t="s">
        <v>514</v>
      </c>
      <c r="B329" s="17" t="s">
        <v>515</v>
      </c>
      <c r="C329" s="23"/>
      <c r="D329" s="23" t="s">
        <v>44</v>
      </c>
      <c r="E329" s="23"/>
      <c r="F329" s="23">
        <f>(0)</f>
      </c>
      <c r="G329" s="23">
        <f>(C329 * E329 + C329 * E329 * F329)</f>
      </c>
    </row>
    <row r="330">
      <c r="A330" s="3"/>
      <c r="B330" s="11" t="s">
        <v>516</v>
      </c>
      <c r="C330" s="20"/>
      <c r="D330" s="20"/>
      <c r="E330" s="20"/>
      <c r="F330" s="20"/>
      <c r="G330" s="20"/>
    </row>
    <row r="331">
      <c r="A331" s="4"/>
      <c r="B331" s="12" t="s">
        <v>517</v>
      </c>
      <c r="C331" s="21"/>
      <c r="D331" s="21"/>
      <c r="E331" s="21"/>
      <c r="F331" s="21"/>
      <c r="G331" s="21"/>
    </row>
    <row r="332">
      <c r="A332" s="5"/>
      <c r="B332" s="13" t="s">
        <v>518</v>
      </c>
      <c r="C332" s="22"/>
      <c r="D332" s="22"/>
      <c r="E332" s="22"/>
      <c r="F332" s="22"/>
      <c r="G332" s="22"/>
    </row>
    <row r="333">
      <c r="A333" s="6" t="s">
        <v>519</v>
      </c>
      <c r="B333" s="14" t="s">
        <v>520</v>
      </c>
      <c r="C333" s="23">
        <f>(1)*(1)*(1)*(1)*(1 + (0))</f>
      </c>
      <c r="D333" s="23" t="s">
        <v>12</v>
      </c>
      <c r="E333" s="23"/>
      <c r="F333" s="23">
        <f>(0)</f>
      </c>
      <c r="G333" s="23">
        <f>(C333 * E333 + C333 * E333 * F333)</f>
      </c>
    </row>
    <row r="334">
      <c r="A334" s="5"/>
      <c r="B334" s="13" t="s">
        <v>521</v>
      </c>
      <c r="C334" s="22"/>
      <c r="D334" s="22"/>
      <c r="E334" s="22"/>
      <c r="F334" s="22"/>
      <c r="G334" s="22"/>
    </row>
    <row r="335">
      <c r="A335" s="6" t="s">
        <v>522</v>
      </c>
      <c r="B335" s="14" t="s">
        <v>511</v>
      </c>
      <c r="C335" s="23">
        <f>(1)*(1)*(1)*(1)*(1 + (0))</f>
      </c>
      <c r="D335" s="23" t="s">
        <v>12</v>
      </c>
      <c r="E335" s="23"/>
      <c r="F335" s="23">
        <f>(0)</f>
      </c>
      <c r="G335" s="23">
        <f>(C335 * E335 + C335 * E335 * F335)</f>
      </c>
    </row>
    <row r="336">
      <c r="A336" s="4"/>
      <c r="B336" s="12" t="s">
        <v>523</v>
      </c>
      <c r="C336" s="21"/>
      <c r="D336" s="21"/>
      <c r="E336" s="21"/>
      <c r="F336" s="21"/>
      <c r="G336" s="21"/>
    </row>
    <row r="337">
      <c r="A337" s="5"/>
      <c r="B337" s="13" t="s">
        <v>524</v>
      </c>
      <c r="C337" s="22"/>
      <c r="D337" s="22"/>
      <c r="E337" s="22"/>
      <c r="F337" s="22"/>
      <c r="G337" s="22"/>
    </row>
    <row r="338">
      <c r="A338" s="6" t="s">
        <v>525</v>
      </c>
      <c r="B338" s="14" t="s">
        <v>526</v>
      </c>
      <c r="C338" s="23">
        <f>(1)*(1)*(1)*(1)*(1 + (0))</f>
      </c>
      <c r="D338" s="23" t="s">
        <v>12</v>
      </c>
      <c r="E338" s="23"/>
      <c r="F338" s="23">
        <f>(0)</f>
      </c>
      <c r="G338" s="23">
        <f>(C338 * E338 + C338 * E338 * F338)</f>
      </c>
    </row>
    <row r="339">
      <c r="A339" s="6" t="s">
        <v>527</v>
      </c>
      <c r="B339" s="14" t="s">
        <v>528</v>
      </c>
      <c r="C339" s="23">
        <f>(1)*(1)*(1)*(1)*(1 + (0))</f>
      </c>
      <c r="D339" s="23" t="s">
        <v>12</v>
      </c>
      <c r="E339" s="23"/>
      <c r="F339" s="23">
        <f>(0)</f>
      </c>
      <c r="G339" s="23">
        <f>(C339 * E339 + C339 * E339 * F339)</f>
      </c>
    </row>
    <row r="340">
      <c r="A340" s="6" t="s">
        <v>529</v>
      </c>
      <c r="B340" s="14" t="s">
        <v>530</v>
      </c>
      <c r="C340" s="23">
        <f>(1)*(1)*(1)*(1)*(1 + (0))</f>
      </c>
      <c r="D340" s="23" t="s">
        <v>12</v>
      </c>
      <c r="E340" s="23"/>
      <c r="F340" s="23">
        <f>(0)</f>
      </c>
      <c r="G340" s="23">
        <f>(C340 * E340 + C340 * E340 * F340)</f>
      </c>
    </row>
    <row r="341">
      <c r="A341" s="5"/>
      <c r="B341" s="13" t="s">
        <v>531</v>
      </c>
      <c r="C341" s="22"/>
      <c r="D341" s="22"/>
      <c r="E341" s="22"/>
      <c r="F341" s="22"/>
      <c r="G341" s="22"/>
    </row>
    <row r="342">
      <c r="A342" s="6" t="s">
        <v>532</v>
      </c>
      <c r="B342" s="14" t="s">
        <v>533</v>
      </c>
      <c r="C342" s="23">
        <f>(1)*(1)*(1)*(1)*(1 + (0))</f>
      </c>
      <c r="D342" s="23" t="s">
        <v>12</v>
      </c>
      <c r="E342" s="23"/>
      <c r="F342" s="23">
        <f>(0)</f>
      </c>
      <c r="G342" s="23">
        <f>(C342 * E342 + C342 * E342 * F342)</f>
      </c>
    </row>
    <row r="343">
      <c r="A343" s="5"/>
      <c r="B343" s="13" t="s">
        <v>534</v>
      </c>
      <c r="C343" s="22"/>
      <c r="D343" s="22"/>
      <c r="E343" s="22"/>
      <c r="F343" s="22"/>
      <c r="G343" s="22"/>
    </row>
    <row r="344">
      <c r="A344" s="6" t="s">
        <v>535</v>
      </c>
      <c r="B344" s="14" t="s">
        <v>536</v>
      </c>
      <c r="C344" s="23">
        <f>(1.00364109308688)*(1)*(1)*(1)*(1 + (0))</f>
      </c>
      <c r="D344" s="23" t="s">
        <v>12</v>
      </c>
      <c r="E344" s="23"/>
      <c r="F344" s="23">
        <f>(0)</f>
      </c>
      <c r="G344" s="23">
        <f>(C344 * E344 + C344 * E344 * F344)</f>
      </c>
    </row>
    <row r="345">
      <c r="A345" s="6" t="s">
        <v>537</v>
      </c>
      <c r="B345" s="14" t="s">
        <v>538</v>
      </c>
      <c r="C345" s="23">
        <f>(1.00348110119828)*(1)*(1)*(1)*(1 + (0))</f>
      </c>
      <c r="D345" s="23" t="s">
        <v>12</v>
      </c>
      <c r="E345" s="23"/>
      <c r="F345" s="23">
        <f>(0)</f>
      </c>
      <c r="G345" s="23">
        <f>(C345 * E345 + C345 * E345 * F345)</f>
      </c>
    </row>
    <row r="346">
      <c r="A346" s="5"/>
      <c r="B346" s="13" t="s">
        <v>539</v>
      </c>
      <c r="C346" s="22"/>
      <c r="D346" s="22"/>
      <c r="E346" s="22"/>
      <c r="F346" s="22"/>
      <c r="G346" s="22"/>
    </row>
    <row r="347">
      <c r="A347" s="6" t="s">
        <v>540</v>
      </c>
      <c r="B347" s="14" t="s">
        <v>541</v>
      </c>
      <c r="C347" s="23">
        <f>(1)*(1)*(1)*(1)*(1 + (0))</f>
      </c>
      <c r="D347" s="23" t="s">
        <v>12</v>
      </c>
      <c r="E347" s="23"/>
      <c r="F347" s="23">
        <f>(0)</f>
      </c>
      <c r="G347" s="23">
        <f>(C347 * E347 + C347 * E347 * F347)</f>
      </c>
    </row>
    <row r="348">
      <c r="A348" s="6" t="s">
        <v>542</v>
      </c>
      <c r="B348" s="14" t="s">
        <v>543</v>
      </c>
      <c r="C348" s="23">
        <f>(1)*(1)*(1)*(1)*(1 + (0))</f>
      </c>
      <c r="D348" s="23" t="s">
        <v>12</v>
      </c>
      <c r="E348" s="23"/>
      <c r="F348" s="23">
        <f>(0)</f>
      </c>
      <c r="G348" s="23">
        <f>(C348 * E348 + C348 * E348 * F348)</f>
      </c>
    </row>
    <row r="349">
      <c r="A349" s="6" t="s">
        <v>544</v>
      </c>
      <c r="B349" s="14" t="s">
        <v>545</v>
      </c>
      <c r="C349" s="23">
        <f>(1)*(1)*(1)*(1)*(1 + (0))</f>
      </c>
      <c r="D349" s="23" t="s">
        <v>12</v>
      </c>
      <c r="E349" s="23"/>
      <c r="F349" s="23">
        <f>(0)</f>
      </c>
      <c r="G349" s="23">
        <f>(C349 * E349 + C349 * E349 * F349)</f>
      </c>
    </row>
    <row r="350">
      <c r="A350" s="6" t="s">
        <v>546</v>
      </c>
      <c r="B350" s="14" t="s">
        <v>547</v>
      </c>
      <c r="C350" s="23">
        <f>(1)*(1)*(1)*(1)*(1 + (0))</f>
      </c>
      <c r="D350" s="23" t="s">
        <v>12</v>
      </c>
      <c r="E350" s="23"/>
      <c r="F350" s="23">
        <f>(0)</f>
      </c>
      <c r="G350" s="23">
        <f>(C350 * E350 + C350 * E350 * F350)</f>
      </c>
    </row>
    <row r="351">
      <c r="A351" s="4"/>
      <c r="B351" s="12" t="s">
        <v>548</v>
      </c>
      <c r="C351" s="21"/>
      <c r="D351" s="21"/>
      <c r="E351" s="21"/>
      <c r="F351" s="21"/>
      <c r="G351" s="21"/>
    </row>
    <row r="352">
      <c r="A352" s="5"/>
      <c r="B352" s="13" t="s">
        <v>549</v>
      </c>
      <c r="C352" s="22"/>
      <c r="D352" s="22"/>
      <c r="E352" s="22"/>
      <c r="F352" s="22"/>
      <c r="G352" s="22"/>
    </row>
    <row r="353">
      <c r="A353" s="6" t="s">
        <v>550</v>
      </c>
      <c r="B353" s="14" t="s">
        <v>551</v>
      </c>
      <c r="C353" s="23">
        <f>(0.998096572060774)*(1)*(1)*(1)*(1 + (0))</f>
      </c>
      <c r="D353" s="23" t="s">
        <v>12</v>
      </c>
      <c r="E353" s="23"/>
      <c r="F353" s="23">
        <f>(0)</f>
      </c>
      <c r="G353" s="23">
        <f>(C353 * E353 + C353 * E353 * F353)</f>
      </c>
    </row>
    <row r="354">
      <c r="A354" s="5"/>
      <c r="B354" s="13" t="s">
        <v>552</v>
      </c>
      <c r="C354" s="22"/>
      <c r="D354" s="22"/>
      <c r="E354" s="22"/>
      <c r="F354" s="22"/>
      <c r="G354" s="22"/>
    </row>
    <row r="355">
      <c r="A355" s="6" t="s">
        <v>553</v>
      </c>
      <c r="B355" s="14" t="s">
        <v>554</v>
      </c>
      <c r="C355" s="23">
        <f>(1)*(1)*(1)*(1)*(1 + (0))</f>
      </c>
      <c r="D355" s="23" t="s">
        <v>12</v>
      </c>
      <c r="E355" s="23"/>
      <c r="F355" s="23">
        <f>(0)</f>
      </c>
      <c r="G355" s="23">
        <f>(C355 * E355 + C355 * E355 * F355)</f>
      </c>
    </row>
    <row r="356">
      <c r="A356" s="6" t="s">
        <v>555</v>
      </c>
      <c r="B356" s="14" t="s">
        <v>556</v>
      </c>
      <c r="C356" s="23">
        <f>(1)*(1)*(1)*(1)*(1 + (0))</f>
      </c>
      <c r="D356" s="23" t="s">
        <v>12</v>
      </c>
      <c r="E356" s="23"/>
      <c r="F356" s="23">
        <f>(0)</f>
      </c>
      <c r="G356" s="23">
        <f>(C356 * E356 + C356 * E356 * F356)</f>
      </c>
    </row>
    <row r="357">
      <c r="A357" s="5"/>
      <c r="B357" s="13" t="s">
        <v>557</v>
      </c>
      <c r="C357" s="22"/>
      <c r="D357" s="22"/>
      <c r="E357" s="22"/>
      <c r="F357" s="22"/>
      <c r="G357" s="22"/>
    </row>
    <row r="358">
      <c r="A358" s="6" t="s">
        <v>558</v>
      </c>
      <c r="B358" s="14" t="s">
        <v>559</v>
      </c>
      <c r="C358" s="23">
        <f>(1)*(1)*(1)*(1)*(1 + (0))</f>
      </c>
      <c r="D358" s="23" t="s">
        <v>12</v>
      </c>
      <c r="E358" s="23"/>
      <c r="F358" s="23">
        <f>(0)</f>
      </c>
      <c r="G358" s="23">
        <f>(C358 * E358 + C358 * E358 * F358)</f>
      </c>
    </row>
    <row r="359">
      <c r="A359" s="6" t="s">
        <v>560</v>
      </c>
      <c r="B359" s="14" t="s">
        <v>561</v>
      </c>
      <c r="C359" s="23">
        <f>(1)*(1)*(1)*(1)*(1 + (0))</f>
      </c>
      <c r="D359" s="23" t="s">
        <v>12</v>
      </c>
      <c r="E359" s="23"/>
      <c r="F359" s="23">
        <f>(0)</f>
      </c>
      <c r="G359" s="23">
        <f>(C359 * E359 + C359 * E359 * F359)</f>
      </c>
    </row>
    <row r="360">
      <c r="A360" s="6" t="s">
        <v>562</v>
      </c>
      <c r="B360" s="14" t="s">
        <v>563</v>
      </c>
      <c r="C360" s="23">
        <f>(1)*(1)*(1)*(1)*(1 + (0))</f>
      </c>
      <c r="D360" s="23" t="s">
        <v>12</v>
      </c>
      <c r="E360" s="23"/>
      <c r="F360" s="23">
        <f>(0)</f>
      </c>
      <c r="G360" s="23">
        <f>(C360 * E360 + C360 * E360 * F360)</f>
      </c>
    </row>
    <row r="361">
      <c r="A361" s="5"/>
      <c r="B361" s="13" t="s">
        <v>564</v>
      </c>
      <c r="C361" s="22"/>
      <c r="D361" s="22"/>
      <c r="E361" s="22"/>
      <c r="F361" s="22"/>
      <c r="G361" s="22"/>
    </row>
    <row r="362">
      <c r="A362" s="6"/>
      <c r="B362" s="14" t="s">
        <v>565</v>
      </c>
      <c r="C362" s="23"/>
      <c r="D362" s="23"/>
      <c r="E362" s="23"/>
      <c r="F362" s="23"/>
      <c r="G362" s="23"/>
    </row>
    <row r="363">
      <c r="A363" s="6" t="s">
        <v>566</v>
      </c>
      <c r="B363" s="15" t="s">
        <v>567</v>
      </c>
      <c r="C363" s="23">
        <f>(1)*(1)*(1)*(1)*(1 + (0))</f>
      </c>
      <c r="D363" s="23" t="s">
        <v>12</v>
      </c>
      <c r="E363" s="23"/>
      <c r="F363" s="23">
        <f>(0)</f>
      </c>
      <c r="G363" s="23">
        <f>(C363 * E363 + C363 * E363 * F363)</f>
      </c>
    </row>
    <row r="364">
      <c r="A364" s="5"/>
      <c r="B364" s="13" t="s">
        <v>568</v>
      </c>
      <c r="C364" s="22"/>
      <c r="D364" s="22"/>
      <c r="E364" s="22"/>
      <c r="F364" s="22"/>
      <c r="G364" s="22"/>
    </row>
    <row r="365">
      <c r="A365" s="6" t="s">
        <v>569</v>
      </c>
      <c r="B365" s="14" t="s">
        <v>570</v>
      </c>
      <c r="C365" s="23">
        <f>(1)*(1)*(1)*(1)*(1 + (0))</f>
      </c>
      <c r="D365" s="23" t="s">
        <v>12</v>
      </c>
      <c r="E365" s="23"/>
      <c r="F365" s="23">
        <f>(0)</f>
      </c>
      <c r="G365" s="23">
        <f>(C365 * E365 + C365 * E365 * F365)</f>
      </c>
    </row>
    <row r="366">
      <c r="A366" s="2"/>
      <c r="B366" s="10" t="s">
        <v>571</v>
      </c>
      <c r="C366" s="19"/>
      <c r="D366" s="19"/>
      <c r="E366" s="19"/>
      <c r="F366" s="19"/>
      <c r="G366" s="19"/>
    </row>
    <row r="367">
      <c r="A367" s="3"/>
      <c r="B367" s="11" t="s">
        <v>572</v>
      </c>
      <c r="C367" s="20"/>
      <c r="D367" s="20"/>
      <c r="E367" s="20"/>
      <c r="F367" s="20"/>
      <c r="G367" s="20"/>
    </row>
    <row r="368">
      <c r="A368" s="4"/>
      <c r="B368" s="12" t="s">
        <v>573</v>
      </c>
      <c r="C368" s="21"/>
      <c r="D368" s="21"/>
      <c r="E368" s="21"/>
      <c r="F368" s="21"/>
      <c r="G368" s="21"/>
    </row>
    <row r="369">
      <c r="A369" s="5"/>
      <c r="B369" s="13" t="s">
        <v>574</v>
      </c>
      <c r="C369" s="22"/>
      <c r="D369" s="22"/>
      <c r="E369" s="22"/>
      <c r="F369" s="22"/>
      <c r="G369" s="22"/>
    </row>
    <row r="370">
      <c r="A370" s="6"/>
      <c r="B370" s="14" t="s">
        <v>575</v>
      </c>
      <c r="C370" s="23"/>
      <c r="D370" s="23"/>
      <c r="E370" s="23"/>
      <c r="F370" s="23"/>
      <c r="G370" s="23"/>
    </row>
    <row r="371">
      <c r="A371" s="6" t="s">
        <v>576</v>
      </c>
      <c r="B371" s="15" t="s">
        <v>577</v>
      </c>
      <c r="C371" s="23">
        <f>(1)*(1)*(1)*(1)*(1 + (0))</f>
      </c>
      <c r="D371" s="23" t="s">
        <v>12</v>
      </c>
      <c r="E371" s="23"/>
      <c r="F371" s="23">
        <f>(0)</f>
      </c>
      <c r="G371" s="23">
        <f>(C371 * E371 + C371 * E371 * F371)</f>
      </c>
    </row>
    <row r="372">
      <c r="A372" s="6" t="s">
        <v>578</v>
      </c>
      <c r="B372" s="15" t="s">
        <v>579</v>
      </c>
      <c r="C372" s="23">
        <f>(1)*(1)*(1)*(1)*(1 + (0))</f>
      </c>
      <c r="D372" s="23" t="s">
        <v>12</v>
      </c>
      <c r="E372" s="23"/>
      <c r="F372" s="23">
        <f>(0)</f>
      </c>
      <c r="G372" s="23">
        <f>(C372 * E372 + C372 * E372 * F372)</f>
      </c>
    </row>
    <row r="373">
      <c r="A373" s="6"/>
      <c r="B373" s="14" t="s">
        <v>580</v>
      </c>
      <c r="C373" s="23"/>
      <c r="D373" s="23"/>
      <c r="E373" s="23"/>
      <c r="F373" s="23"/>
      <c r="G373" s="23"/>
    </row>
    <row r="374">
      <c r="A374" s="6" t="s">
        <v>581</v>
      </c>
      <c r="B374" s="15" t="s">
        <v>582</v>
      </c>
      <c r="C374" s="23">
        <f>(1)*(1)*(1)*(1)*(1 + (0))</f>
      </c>
      <c r="D374" s="23" t="s">
        <v>12</v>
      </c>
      <c r="E374" s="23"/>
      <c r="F374" s="23">
        <f>(0)</f>
      </c>
      <c r="G374" s="23">
        <f>(C374 * E374 + C374 * E374 * F374)</f>
      </c>
    </row>
    <row r="375">
      <c r="A375" s="6"/>
      <c r="B375" s="14" t="s">
        <v>583</v>
      </c>
      <c r="C375" s="23"/>
      <c r="D375" s="23"/>
      <c r="E375" s="23"/>
      <c r="F375" s="23"/>
      <c r="G375" s="23"/>
    </row>
    <row r="376">
      <c r="A376" s="6" t="s">
        <v>584</v>
      </c>
      <c r="B376" s="15" t="s">
        <v>585</v>
      </c>
      <c r="C376" s="23">
        <f>(1)*(1)*(1)*(1)*(1 + (0))</f>
      </c>
      <c r="D376" s="23" t="s">
        <v>12</v>
      </c>
      <c r="E376" s="23"/>
      <c r="F376" s="23">
        <f>(0)</f>
      </c>
      <c r="G376" s="23">
        <f>(C376 * E376 + C376 * E376 * F376)</f>
      </c>
    </row>
    <row r="377">
      <c r="A377" s="6"/>
      <c r="B377" s="14" t="s">
        <v>586</v>
      </c>
      <c r="C377" s="23"/>
      <c r="D377" s="23"/>
      <c r="E377" s="23"/>
      <c r="F377" s="23"/>
      <c r="G377" s="23"/>
    </row>
    <row r="378">
      <c r="A378" s="6" t="s">
        <v>587</v>
      </c>
      <c r="B378" s="15" t="s">
        <v>588</v>
      </c>
      <c r="C378" s="23">
        <f>(1)*(1)*(1)*(1)*(1 + (0))</f>
      </c>
      <c r="D378" s="23" t="s">
        <v>12</v>
      </c>
      <c r="E378" s="23"/>
      <c r="F378" s="23">
        <f>(0)</f>
      </c>
      <c r="G378" s="23">
        <f>(C378 * E378 + C378 * E378 * F378)</f>
      </c>
    </row>
    <row r="379">
      <c r="A379" s="6"/>
      <c r="B379" s="14" t="s">
        <v>589</v>
      </c>
      <c r="C379" s="23"/>
      <c r="D379" s="23"/>
      <c r="E379" s="23"/>
      <c r="F379" s="23"/>
      <c r="G379" s="23"/>
    </row>
    <row r="380">
      <c r="A380" s="6"/>
      <c r="B380" s="15" t="s">
        <v>590</v>
      </c>
      <c r="C380" s="23"/>
      <c r="D380" s="23"/>
      <c r="E380" s="23"/>
      <c r="F380" s="23"/>
      <c r="G380" s="23"/>
    </row>
    <row r="381">
      <c r="A381" s="6" t="s">
        <v>591</v>
      </c>
      <c r="B381" s="18" t="s">
        <v>592</v>
      </c>
      <c r="C381" s="23">
        <f>(1)*(1)*(1)*(1)*(1 + (0))</f>
      </c>
      <c r="D381" s="23" t="s">
        <v>12</v>
      </c>
      <c r="E381" s="23"/>
      <c r="F381" s="23">
        <f>(0)</f>
      </c>
      <c r="G381" s="23">
        <f>(C381 * E381 + C381 * E381 * F381)</f>
      </c>
    </row>
    <row r="382">
      <c r="A382" s="6" t="s">
        <v>593</v>
      </c>
      <c r="B382" s="18" t="s">
        <v>592</v>
      </c>
      <c r="C382" s="23">
        <f>(1)*(1)*(1)*(1)*(1 + (0))</f>
      </c>
      <c r="D382" s="23" t="s">
        <v>12</v>
      </c>
      <c r="E382" s="23"/>
      <c r="F382" s="23">
        <f>(0)</f>
      </c>
      <c r="G382" s="23">
        <f>(C382 * E382 + C382 * E382 * F382)</f>
      </c>
    </row>
    <row r="383">
      <c r="A383" s="2"/>
      <c r="B383" s="10" t="s">
        <v>594</v>
      </c>
      <c r="C383" s="19"/>
      <c r="D383" s="19"/>
      <c r="E383" s="19"/>
      <c r="F383" s="19"/>
      <c r="G383" s="19"/>
    </row>
    <row r="384">
      <c r="A384" s="3"/>
      <c r="B384" s="11" t="s">
        <v>595</v>
      </c>
      <c r="C384" s="20"/>
      <c r="D384" s="20"/>
      <c r="E384" s="20"/>
      <c r="F384" s="20"/>
      <c r="G384" s="20"/>
    </row>
    <row r="385">
      <c r="A385" s="4"/>
      <c r="B385" s="12" t="s">
        <v>596</v>
      </c>
      <c r="C385" s="21"/>
      <c r="D385" s="21"/>
      <c r="E385" s="21"/>
      <c r="F385" s="21"/>
      <c r="G385" s="21"/>
    </row>
    <row r="386">
      <c r="A386" s="6" t="s">
        <v>597</v>
      </c>
      <c r="B386" s="16" t="s">
        <v>598</v>
      </c>
      <c r="C386" s="23">
        <f>(1)*(1)*(1)*(1)*(1 + (0))</f>
      </c>
      <c r="D386" s="23" t="s">
        <v>12</v>
      </c>
      <c r="E386" s="23"/>
      <c r="F386" s="23">
        <f>(0)</f>
      </c>
      <c r="G386" s="23">
        <f>(C386 * E386 + C386 * E386 * F386)</f>
      </c>
    </row>
    <row r="387">
      <c r="A387" s="6" t="s">
        <v>599</v>
      </c>
      <c r="B387" s="16" t="s">
        <v>600</v>
      </c>
      <c r="C387" s="23">
        <f>(1)*(1)*(1)*(1)*(1 + (0))</f>
      </c>
      <c r="D387" s="23" t="s">
        <v>12</v>
      </c>
      <c r="E387" s="23"/>
      <c r="F387" s="23">
        <f>(0)</f>
      </c>
      <c r="G387" s="23">
        <f>(C387 * E387 + C387 * E387 * F387)</f>
      </c>
    </row>
    <row r="388">
      <c r="A388" s="3"/>
      <c r="B388" s="11" t="s">
        <v>601</v>
      </c>
      <c r="C388" s="20"/>
      <c r="D388" s="20"/>
      <c r="E388" s="20"/>
      <c r="F388" s="20"/>
      <c r="G388" s="20"/>
    </row>
    <row r="389">
      <c r="A389" s="4"/>
      <c r="B389" s="12" t="s">
        <v>602</v>
      </c>
      <c r="C389" s="21"/>
      <c r="D389" s="21"/>
      <c r="E389" s="21"/>
      <c r="F389" s="21"/>
      <c r="G389" s="21"/>
    </row>
    <row r="390">
      <c r="A390" s="5"/>
      <c r="B390" s="13" t="s">
        <v>603</v>
      </c>
      <c r="C390" s="22"/>
      <c r="D390" s="22"/>
      <c r="E390" s="22"/>
      <c r="F390" s="22"/>
      <c r="G390" s="22"/>
    </row>
    <row r="391">
      <c r="A391" s="6" t="s">
        <v>604</v>
      </c>
      <c r="B391" s="14" t="s">
        <v>605</v>
      </c>
      <c r="C391" s="23">
        <f>(1)*(1)*(1)*(1)*(1 + (0))</f>
      </c>
      <c r="D391" s="23" t="s">
        <v>12</v>
      </c>
      <c r="E391" s="23"/>
      <c r="F391" s="23">
        <f>(0)</f>
      </c>
      <c r="G391" s="23">
        <f>(C391 * E391 + C391 * E391 * F391)</f>
      </c>
    </row>
    <row r="392">
      <c r="A392" s="6" t="s">
        <v>606</v>
      </c>
      <c r="B392" s="14" t="s">
        <v>607</v>
      </c>
      <c r="C392" s="23">
        <f>(1)*(1)*(1)*(1)*(1 + (0))</f>
      </c>
      <c r="D392" s="23" t="s">
        <v>12</v>
      </c>
      <c r="E392" s="23"/>
      <c r="F392" s="23">
        <f>(0)</f>
      </c>
      <c r="G392" s="23">
        <f>(C392 * E392 + C392 * E392 * F392)</f>
      </c>
    </row>
    <row r="393">
      <c r="A393" s="2"/>
      <c r="B393" s="10" t="s">
        <v>608</v>
      </c>
      <c r="C393" s="19"/>
      <c r="D393" s="19"/>
      <c r="E393" s="19"/>
      <c r="F393" s="19"/>
      <c r="G393" s="19"/>
    </row>
    <row r="394">
      <c r="A394" s="3"/>
      <c r="B394" s="11" t="s">
        <v>609</v>
      </c>
      <c r="C394" s="20"/>
      <c r="D394" s="20"/>
      <c r="E394" s="20"/>
      <c r="F394" s="20"/>
      <c r="G394" s="20"/>
    </row>
    <row r="395">
      <c r="A395" s="4"/>
      <c r="B395" s="12" t="s">
        <v>610</v>
      </c>
      <c r="C395" s="21"/>
      <c r="D395" s="21"/>
      <c r="E395" s="21"/>
      <c r="F395" s="21"/>
      <c r="G395" s="21"/>
    </row>
    <row r="396">
      <c r="A396" s="5"/>
      <c r="B396" s="13" t="s">
        <v>611</v>
      </c>
      <c r="C396" s="22"/>
      <c r="D396" s="22"/>
      <c r="E396" s="22"/>
      <c r="F396" s="22"/>
      <c r="G396" s="22"/>
    </row>
    <row r="397">
      <c r="A397" s="6" t="s">
        <v>612</v>
      </c>
      <c r="B397" s="14" t="s">
        <v>613</v>
      </c>
      <c r="C397" s="23">
        <f>(1)*(1)*(1)*(1)*(1 + (0))</f>
      </c>
      <c r="D397" s="23" t="s">
        <v>12</v>
      </c>
      <c r="E397" s="23"/>
      <c r="F397" s="23">
        <f>(0)</f>
      </c>
      <c r="G397" s="23">
        <f>(C397 * E397 + C397 * E397 * F397)</f>
      </c>
    </row>
    <row r="398">
      <c r="A398" s="5"/>
      <c r="B398" s="13" t="s">
        <v>614</v>
      </c>
      <c r="C398" s="22"/>
      <c r="D398" s="22"/>
      <c r="E398" s="22"/>
      <c r="F398" s="22"/>
      <c r="G398" s="22"/>
    </row>
    <row r="399">
      <c r="A399" s="6"/>
      <c r="B399" s="14" t="s">
        <v>615</v>
      </c>
      <c r="C399" s="23"/>
      <c r="D399" s="23"/>
      <c r="E399" s="23"/>
      <c r="F399" s="23"/>
      <c r="G399" s="23"/>
    </row>
    <row r="400">
      <c r="A400" s="6" t="s">
        <v>616</v>
      </c>
      <c r="B400" s="15" t="s">
        <v>617</v>
      </c>
      <c r="C400" s="23">
        <f>(1)*(1)*(1)*(1)*(1 + (0))</f>
      </c>
      <c r="D400" s="23" t="s">
        <v>62</v>
      </c>
      <c r="E400" s="23"/>
      <c r="F400" s="23">
        <f>(0)</f>
      </c>
      <c r="G400" s="23">
        <f>(C400 * E400 + C400 * E400 * F400)</f>
      </c>
    </row>
    <row r="401">
      <c r="A401" s="6" t="s">
        <v>618</v>
      </c>
      <c r="B401" s="15" t="s">
        <v>619</v>
      </c>
      <c r="C401" s="23">
        <f>(1)*(1)*(1)*(1)*(1 + (0))</f>
      </c>
      <c r="D401" s="23" t="s">
        <v>12</v>
      </c>
      <c r="E401" s="23"/>
      <c r="F401" s="23">
        <f>(0)</f>
      </c>
      <c r="G401" s="23">
        <f>(C401 * E401 + C401 * E401 * F401)</f>
      </c>
    </row>
    <row r="402">
      <c r="A402" s="6" t="s">
        <v>620</v>
      </c>
      <c r="B402" s="15" t="s">
        <v>621</v>
      </c>
      <c r="C402" s="23">
        <f>(1)*(1)*(1)*(1)*(1 + (0))</f>
      </c>
      <c r="D402" s="23" t="s">
        <v>12</v>
      </c>
      <c r="E402" s="23"/>
      <c r="F402" s="23">
        <f>(0)</f>
      </c>
      <c r="G402" s="23">
        <f>(C402 * E402 + C402 * E402 * F402)</f>
      </c>
    </row>
    <row r="403">
      <c r="A403" s="6"/>
      <c r="B403" s="14" t="s">
        <v>622</v>
      </c>
      <c r="C403" s="23"/>
      <c r="D403" s="23"/>
      <c r="E403" s="23"/>
      <c r="F403" s="23"/>
      <c r="G403" s="23"/>
    </row>
    <row r="404">
      <c r="A404" s="6" t="s">
        <v>623</v>
      </c>
      <c r="B404" s="15" t="s">
        <v>624</v>
      </c>
      <c r="C404" s="23">
        <f>(1)*(1)*(1)*(1)*(1 + (0))</f>
      </c>
      <c r="D404" s="23" t="s">
        <v>625</v>
      </c>
      <c r="E404" s="23"/>
      <c r="F404" s="23">
        <f>(0.07)</f>
      </c>
      <c r="G404" s="23">
        <f>(C404 * E404 + C404 * E404 * F404)</f>
      </c>
    </row>
    <row r="405">
      <c r="A405" s="5"/>
      <c r="B405" s="13" t="s">
        <v>626</v>
      </c>
      <c r="C405" s="22"/>
      <c r="D405" s="22"/>
      <c r="E405" s="22"/>
      <c r="F405" s="22"/>
      <c r="G405" s="22"/>
    </row>
    <row r="406">
      <c r="A406" s="6" t="s">
        <v>627</v>
      </c>
      <c r="B406" s="14" t="s">
        <v>628</v>
      </c>
      <c r="C406" s="23">
        <f>(1)*(1)*(1)*(1)*(1 + (0))</f>
      </c>
      <c r="D406" s="23" t="s">
        <v>12</v>
      </c>
      <c r="E406" s="23"/>
      <c r="F406" s="23">
        <f>(0)</f>
      </c>
      <c r="G406" s="23">
        <f>(C406 * E406 + C406 * E406 * F406)</f>
      </c>
    </row>
    <row r="407">
      <c r="A407" s="2"/>
      <c r="B407" s="10" t="s">
        <v>629</v>
      </c>
      <c r="C407" s="19"/>
      <c r="D407" s="19"/>
      <c r="E407" s="19"/>
      <c r="F407" s="19"/>
      <c r="G407" s="19"/>
    </row>
    <row r="408">
      <c r="A408" s="3"/>
      <c r="B408" s="11" t="s">
        <v>630</v>
      </c>
      <c r="C408" s="20"/>
      <c r="D408" s="20"/>
      <c r="E408" s="20"/>
      <c r="F408" s="20"/>
      <c r="G408" s="20"/>
    </row>
    <row r="409">
      <c r="A409" s="6" t="s">
        <v>631</v>
      </c>
      <c r="B409" s="17" t="s">
        <v>632</v>
      </c>
      <c r="C409" s="23"/>
      <c r="D409" s="23"/>
      <c r="E409" s="23"/>
      <c r="F409" s="23">
        <f>(0)</f>
      </c>
      <c r="G409" s="23">
        <f>(C409 * E409 + C409 * E409 * F409)</f>
      </c>
    </row>
    <row r="410">
      <c r="A410" s="6" t="s">
        <v>633</v>
      </c>
      <c r="B410" s="17" t="s">
        <v>634</v>
      </c>
      <c r="C410" s="23"/>
      <c r="D410" s="23"/>
      <c r="E410" s="23"/>
      <c r="F410" s="23">
        <f>(0)</f>
      </c>
      <c r="G410" s="23">
        <f>(C410 * E410 + C410 * E410 * F410)</f>
      </c>
    </row>
    <row r="411">
      <c r="A411" s="3"/>
      <c r="B411" s="11" t="s">
        <v>635</v>
      </c>
      <c r="C411" s="20"/>
      <c r="D411" s="20"/>
      <c r="E411" s="20"/>
      <c r="F411" s="20"/>
      <c r="G411" s="20"/>
    </row>
    <row r="412">
      <c r="A412" s="6" t="s">
        <v>636</v>
      </c>
      <c r="B412" s="17" t="s">
        <v>637</v>
      </c>
      <c r="C412" s="23">
        <f>(1)*(1)*(1)*(1)*(1 + (0))</f>
      </c>
      <c r="D412" s="23" t="s">
        <v>12</v>
      </c>
      <c r="E412" s="23"/>
      <c r="F412" s="23">
        <f>(0)</f>
      </c>
      <c r="G412" s="23">
        <f>(C412 * E412 + C412 * E412 * F412)</f>
      </c>
    </row>
    <row r="413">
      <c r="A413" s="6" t="s">
        <v>638</v>
      </c>
      <c r="B413" s="17" t="s">
        <v>639</v>
      </c>
      <c r="C413" s="23">
        <f>(1)*(1)*(1)*(1)*(1 + (0))</f>
      </c>
      <c r="D413" s="23" t="s">
        <v>12</v>
      </c>
      <c r="E413" s="23"/>
      <c r="F413" s="23">
        <f>(0)</f>
      </c>
      <c r="G413" s="23">
        <f>(C413 * E413 + C413 * E413 * F413)</f>
      </c>
    </row>
    <row r="414">
      <c r="A414" s="6" t="s">
        <v>640</v>
      </c>
      <c r="B414" s="17" t="s">
        <v>641</v>
      </c>
      <c r="C414" s="23">
        <f>(1)*(1)*(1)*(1)*(1 + (0))</f>
      </c>
      <c r="D414" s="23" t="s">
        <v>12</v>
      </c>
      <c r="E414" s="23"/>
      <c r="F414" s="23">
        <f>(0)</f>
      </c>
      <c r="G414" s="23">
        <f>(C414 * E414 + C414 * E414 * F414)</f>
      </c>
    </row>
    <row r="415">
      <c r="A415" s="6" t="s">
        <v>642</v>
      </c>
      <c r="B415" s="17" t="s">
        <v>643</v>
      </c>
      <c r="C415" s="23">
        <f>(1)*(1)*(1)*(1)*(1 + (0))</f>
      </c>
      <c r="D415" s="23" t="s">
        <v>12</v>
      </c>
      <c r="E415" s="23"/>
      <c r="F415" s="23">
        <f>(0)</f>
      </c>
      <c r="G415" s="23">
        <f>(C415 * E415 + C415 * E415 * F415)</f>
      </c>
    </row>
    <row r="416">
      <c r="A416" s="6" t="s">
        <v>644</v>
      </c>
      <c r="B416" s="17" t="s">
        <v>645</v>
      </c>
      <c r="C416" s="23">
        <f>(1)*(1)*(1)*(1)*(1 + (0))</f>
      </c>
      <c r="D416" s="23" t="s">
        <v>12</v>
      </c>
      <c r="E416" s="23"/>
      <c r="F416" s="23">
        <f>(0)</f>
      </c>
      <c r="G416" s="23">
        <f>(C416 * E416 + C416 * E416 * F416)</f>
      </c>
    </row>
    <row r="417">
      <c r="A417" s="2"/>
      <c r="B417" s="10" t="s">
        <v>646</v>
      </c>
      <c r="C417" s="19"/>
      <c r="D417" s="19"/>
      <c r="E417" s="19"/>
      <c r="F417" s="19"/>
      <c r="G417" s="19"/>
    </row>
    <row r="418">
      <c r="A418" s="3"/>
      <c r="B418" s="11" t="s">
        <v>647</v>
      </c>
      <c r="C418" s="20"/>
      <c r="D418" s="20"/>
      <c r="E418" s="20"/>
      <c r="F418" s="20"/>
      <c r="G418" s="20"/>
    </row>
    <row r="419">
      <c r="A419" s="4"/>
      <c r="B419" s="12" t="s">
        <v>648</v>
      </c>
      <c r="C419" s="21"/>
      <c r="D419" s="21"/>
      <c r="E419" s="21"/>
      <c r="F419" s="21"/>
      <c r="G419" s="21"/>
    </row>
    <row r="420">
      <c r="A420" s="5"/>
      <c r="B420" s="13" t="s">
        <v>649</v>
      </c>
      <c r="C420" s="22"/>
      <c r="D420" s="22"/>
      <c r="E420" s="22"/>
      <c r="F420" s="22"/>
      <c r="G420" s="22"/>
    </row>
    <row r="421">
      <c r="A421" s="6" t="s">
        <v>650</v>
      </c>
      <c r="B421" s="14" t="s">
        <v>651</v>
      </c>
      <c r="C421" s="23">
        <f>(1)*(1)*(1)*(1)*(1 + (0))</f>
      </c>
      <c r="D421" s="23" t="s">
        <v>12</v>
      </c>
      <c r="E421" s="23"/>
      <c r="F421" s="23">
        <f>(0)</f>
      </c>
      <c r="G421" s="23">
        <f>(C421 * E421 + C421 * E421 * F421)</f>
      </c>
    </row>
    <row r="422">
      <c r="A422" s="6" t="s">
        <v>652</v>
      </c>
      <c r="B422" s="14" t="s">
        <v>653</v>
      </c>
      <c r="C422" s="23">
        <f>(1)*(1)*(1)*(1)*(1 + (0))</f>
      </c>
      <c r="D422" s="23" t="s">
        <v>12</v>
      </c>
      <c r="E422" s="23"/>
      <c r="F422" s="23">
        <f>(0)</f>
      </c>
      <c r="G422" s="23">
        <f>(C422 * E422 + C422 * E422 * F422)</f>
      </c>
    </row>
    <row r="423">
      <c r="A423" s="3"/>
      <c r="B423" s="11" t="s">
        <v>654</v>
      </c>
      <c r="C423" s="20"/>
      <c r="D423" s="20"/>
      <c r="E423" s="20"/>
      <c r="F423" s="20"/>
      <c r="G423" s="20"/>
    </row>
    <row r="424">
      <c r="A424" s="4"/>
      <c r="B424" s="12" t="s">
        <v>655</v>
      </c>
      <c r="C424" s="21"/>
      <c r="D424" s="21"/>
      <c r="E424" s="21"/>
      <c r="F424" s="21"/>
      <c r="G424" s="21"/>
    </row>
    <row r="425">
      <c r="A425" s="5"/>
      <c r="B425" s="13" t="s">
        <v>656</v>
      </c>
      <c r="C425" s="22"/>
      <c r="D425" s="22"/>
      <c r="E425" s="22"/>
      <c r="F425" s="22"/>
      <c r="G425" s="22"/>
    </row>
    <row r="426">
      <c r="A426" s="6" t="s">
        <v>657</v>
      </c>
      <c r="B426" s="14" t="s">
        <v>658</v>
      </c>
      <c r="C426" s="23">
        <f>(27)*(1)*(1)*(1)*(1 + (0))</f>
      </c>
      <c r="D426" s="23" t="s">
        <v>625</v>
      </c>
      <c r="E426" s="23"/>
      <c r="F426" s="23">
        <f>(0)</f>
      </c>
      <c r="G426" s="23">
        <f>(C426 * E426 + C426 * E426 * F426)</f>
      </c>
    </row>
    <row r="427">
      <c r="A427" s="3"/>
      <c r="B427" s="11" t="s">
        <v>659</v>
      </c>
      <c r="C427" s="20"/>
      <c r="D427" s="20"/>
      <c r="E427" s="20"/>
      <c r="F427" s="20"/>
      <c r="G427" s="20"/>
    </row>
    <row r="428">
      <c r="A428" s="4"/>
      <c r="B428" s="12" t="s">
        <v>660</v>
      </c>
      <c r="C428" s="21"/>
      <c r="D428" s="21"/>
      <c r="E428" s="21"/>
      <c r="F428" s="21"/>
      <c r="G428" s="21"/>
    </row>
    <row r="429">
      <c r="A429" s="5"/>
      <c r="B429" s="13" t="s">
        <v>661</v>
      </c>
      <c r="C429" s="22"/>
      <c r="D429" s="22"/>
      <c r="E429" s="22"/>
      <c r="F429" s="22"/>
      <c r="G429" s="22"/>
    </row>
    <row r="430">
      <c r="A430" s="6" t="s">
        <v>662</v>
      </c>
      <c r="B430" s="14" t="s">
        <v>663</v>
      </c>
      <c r="C430" s="23">
        <f>(1)*(1)*(1)*(1)*(1 + (0))</f>
      </c>
      <c r="D430" s="23" t="s">
        <v>62</v>
      </c>
      <c r="E430" s="23"/>
      <c r="F430" s="23">
        <f>(0)</f>
      </c>
      <c r="G430" s="23">
        <f>(C430 * E430 + C430 * E430 * F430)</f>
      </c>
    </row>
    <row r="431">
      <c r="A431" s="6" t="s">
        <v>664</v>
      </c>
      <c r="B431" s="14" t="s">
        <v>665</v>
      </c>
      <c r="C431" s="23">
        <f>(1)*(1)*(1)*(1)*(1 + (0))</f>
      </c>
      <c r="D431" s="23" t="s">
        <v>62</v>
      </c>
      <c r="E431" s="23"/>
      <c r="F431" s="23">
        <f>(0)</f>
      </c>
      <c r="G431" s="23">
        <f>(C431 * E431 + C431 * E431 * F431)</f>
      </c>
    </row>
    <row r="432">
      <c r="A432" s="5"/>
      <c r="B432" s="13" t="s">
        <v>666</v>
      </c>
      <c r="C432" s="22"/>
      <c r="D432" s="22"/>
      <c r="E432" s="22"/>
      <c r="F432" s="22"/>
      <c r="G432" s="22"/>
    </row>
    <row r="433">
      <c r="A433" s="6"/>
      <c r="B433" s="14" t="s">
        <v>667</v>
      </c>
      <c r="C433" s="23"/>
      <c r="D433" s="23"/>
      <c r="E433" s="23"/>
      <c r="F433" s="23"/>
      <c r="G433" s="23"/>
    </row>
    <row r="434">
      <c r="A434" s="6"/>
      <c r="B434" s="15" t="s">
        <v>668</v>
      </c>
      <c r="C434" s="23"/>
      <c r="D434" s="23"/>
      <c r="E434" s="23"/>
      <c r="F434" s="23"/>
      <c r="G434" s="23"/>
    </row>
    <row r="435">
      <c r="A435" s="6" t="s">
        <v>669</v>
      </c>
      <c r="B435" s="18" t="s">
        <v>670</v>
      </c>
      <c r="C435" s="23">
        <f>(27)*(1)*(1)*(1)*(1 + (0))</f>
      </c>
      <c r="D435" s="23" t="s">
        <v>625</v>
      </c>
      <c r="E435" s="23"/>
      <c r="F435" s="23">
        <f>(0)</f>
      </c>
      <c r="G435" s="23">
        <f>(C435 * E435 + C435 * E435 * F435)</f>
      </c>
    </row>
    <row r="436">
      <c r="A436" s="6" t="s">
        <v>671</v>
      </c>
      <c r="B436" s="18" t="s">
        <v>672</v>
      </c>
      <c r="C436" s="23">
        <f>(2)*(1)*(1)*(1)*(1 + (0))</f>
      </c>
      <c r="D436" s="23" t="s">
        <v>625</v>
      </c>
      <c r="E436" s="23"/>
      <c r="F436" s="23">
        <f>(0)</f>
      </c>
      <c r="G436" s="23">
        <f>(C436 * E436 + C436 * E436 * F436)</f>
      </c>
    </row>
    <row r="437">
      <c r="A437" s="7"/>
      <c r="B437" s="7"/>
      <c r="C437" s="23"/>
      <c r="D437" s="23"/>
      <c r="E437" s="23"/>
      <c r="F437" s="23"/>
      <c r="G437" s="23"/>
    </row>
    <row r="438">
      <c r="A438" s="8" t="s">
        <v>673</v>
      </c>
      <c r="B438" s="8"/>
      <c r="C438" s="8"/>
      <c r="D438" s="8"/>
      <c r="E438" s="8"/>
      <c r="F438" s="8"/>
      <c r="G438" s="8">
        <f>(SUM(G2:G437))</f>
      </c>
    </row>
    <row r="439">
      <c r="A439" s="8" t="s">
        <v>674</v>
      </c>
      <c r="B439" s="8"/>
      <c r="C439" s="8"/>
      <c r="D439" s="8"/>
      <c r="E439" s="8"/>
      <c r="F439" s="8"/>
      <c r="G439" s="8">
        <v>0</v>
      </c>
    </row>
    <row r="440">
      <c r="A440" s="8" t="s">
        <v>675</v>
      </c>
      <c r="B440" s="8"/>
      <c r="C440" s="8"/>
      <c r="D440" s="8"/>
      <c r="E440" s="8"/>
      <c r="F440" s="8"/>
      <c r="G440" s="8">
        <f>0.135*(SUM(G438:G439))</f>
      </c>
    </row>
    <row r="441">
      <c r="A441" s="9" t="s">
        <v>5</v>
      </c>
      <c r="B441" s="9"/>
      <c r="C441" s="9"/>
      <c r="D441" s="9"/>
      <c r="E441" s="9"/>
      <c r="F441" s="9"/>
      <c r="G441" s="9">
        <f>SUM(G438:G440)</f>
      </c>
    </row>
  </sheetData>
  <headerFooter/>
</worksheet>
</file>

<file path=xl/worksheets/sheet3.xml><?xml version="1.0" encoding="utf-8"?>
<worksheet xmlns:r="http://schemas.openxmlformats.org/officeDocument/2006/relationships" xmlns="http://schemas.openxmlformats.org/spreadsheetml/2006/main">
  <dimension ref="A1:D12"/>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140625" customWidth="1"/>
    <col min="3" max="3" width="15" customWidth="1"/>
    <col min="4" max="4" width="20" customWidth="1"/>
  </cols>
  <sheetData>
    <row r="1">
      <c r="A1" s="1" t="s">
        <v>1</v>
      </c>
      <c r="B1" s="1" t="s">
        <v>677</v>
      </c>
      <c r="C1" s="1" t="s">
        <v>678</v>
      </c>
      <c r="D1" s="1" t="s">
        <v>5</v>
      </c>
    </row>
    <row r="2">
      <c r="A2" s="7" t="s">
        <v>6</v>
      </c>
      <c r="B2" s="23"/>
      <c r="C2" s="23"/>
      <c r="D2" s="23">
        <f>SUBTOTAL(9,'Trade Breakup Showing Markup'!G$2:G$321)</f>
      </c>
    </row>
    <row r="3">
      <c r="A3" s="7" t="s">
        <v>504</v>
      </c>
      <c r="B3" s="23"/>
      <c r="C3" s="23"/>
      <c r="D3" s="23">
        <f>SUBTOTAL(9,'Trade Breakup Showing Markup'!G$322:G$365)</f>
      </c>
    </row>
    <row r="4">
      <c r="A4" s="7" t="s">
        <v>571</v>
      </c>
      <c r="B4" s="23"/>
      <c r="C4" s="23"/>
      <c r="D4" s="23">
        <f>SUBTOTAL(9,'Trade Breakup Showing Markup'!G$366:G$382)</f>
      </c>
    </row>
    <row r="5">
      <c r="A5" s="7" t="s">
        <v>594</v>
      </c>
      <c r="B5" s="23"/>
      <c r="C5" s="23"/>
      <c r="D5" s="23">
        <f>SUBTOTAL(9,'Trade Breakup Showing Markup'!G$383:G$392)</f>
      </c>
    </row>
    <row r="6">
      <c r="A6" s="7" t="s">
        <v>608</v>
      </c>
      <c r="B6" s="23"/>
      <c r="C6" s="23"/>
      <c r="D6" s="23">
        <f>SUBTOTAL(9,'Trade Breakup Showing Markup'!G$393:G$406)</f>
      </c>
    </row>
    <row r="7">
      <c r="A7" s="7" t="s">
        <v>629</v>
      </c>
      <c r="B7" s="23"/>
      <c r="C7" s="23"/>
      <c r="D7" s="23">
        <f>SUBTOTAL(9,'Trade Breakup Showing Markup'!G$407:G$416)</f>
      </c>
    </row>
    <row r="8">
      <c r="A8" s="7" t="s">
        <v>646</v>
      </c>
      <c r="B8" s="23"/>
      <c r="C8" s="23"/>
      <c r="D8" s="23">
        <f>SUBTOTAL(9,'Trade Breakup Showing Markup'!G$417:G$436)</f>
      </c>
    </row>
    <row r="9">
      <c r="A9" s="24" t="s">
        <v>673</v>
      </c>
      <c r="B9" s="25"/>
      <c r="C9" s="25"/>
      <c r="D9" s="25">
        <f>'Trade Breakup Showing Markup'!G438</f>
      </c>
    </row>
    <row r="10">
      <c r="A10" s="8" t="s">
        <v>674</v>
      </c>
      <c r="B10" s="8"/>
      <c r="C10" s="8"/>
      <c r="D10" s="8">
        <f>'Trade Breakup Showing Markup'!G439</f>
      </c>
    </row>
    <row r="11">
      <c r="A11" s="8" t="s">
        <v>675</v>
      </c>
      <c r="B11" s="8"/>
      <c r="C11" s="8"/>
      <c r="D11" s="8">
        <f>'Trade Breakup Showing Markup'!G440</f>
      </c>
    </row>
    <row r="12">
      <c r="A12" s="9" t="s">
        <v>5</v>
      </c>
      <c r="B12" s="9"/>
      <c r="C12" s="9"/>
      <c r="D12" s="9">
        <f>'Trade Breakup Showing Markup'!G441</f>
      </c>
    </row>
  </sheetData>
  <headerFooter/>
</worksheet>
</file>